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zorahavaqayin.9\Documents\YEREVAN 2022\ԳՆՈՒՄՆԵՐ\Տենդեր 2026թ գնման հայտեր\«ՍՈՒՐԲ ԱՍՏՎԱԾԱՄԱՅՐԲԿ»\«Սուրբ Աստվածամայր» ԲԿ նկուղի վերանորոգում\Գնման Հայտ\Գնման թղթեր\"/>
    </mc:Choice>
  </mc:AlternateContent>
  <bookViews>
    <workbookView xWindow="0" yWindow="0" windowWidth="28800" windowHeight="12315"/>
  </bookViews>
  <sheets>
    <sheet name="Caval-1"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s>
  <definedNames>
    <definedName name="_________TM3">#REF!</definedName>
    <definedName name="________MA8">#REF!</definedName>
    <definedName name="________TM3">#REF!</definedName>
    <definedName name="_______MA8">#REF!</definedName>
    <definedName name="_______TM3">#REF!</definedName>
    <definedName name="______MA8">#REF!</definedName>
    <definedName name="______TM3">#REF!</definedName>
    <definedName name="_____MA8">#REF!</definedName>
    <definedName name="_____TM3" localSheetId="0">#REF!</definedName>
    <definedName name="____MA8">#REF!</definedName>
    <definedName name="____TM3">#REF!</definedName>
    <definedName name="___MA8">#REF!</definedName>
    <definedName name="___TM3">#REF!</definedName>
    <definedName name="__MA8">#REF!</definedName>
    <definedName name="__TM3">#REF!</definedName>
    <definedName name="_24" localSheetId="0">#REF!</definedName>
    <definedName name="_24">#REF!</definedName>
    <definedName name="Arm" localSheetId="0">#REF!</definedName>
    <definedName name="Arm">#REF!</definedName>
    <definedName name="armjjj" localSheetId="0">#REF!</definedName>
    <definedName name="armjjj">#REF!</definedName>
    <definedName name="asd" localSheetId="0">#REF!</definedName>
    <definedName name="asd">#REF!</definedName>
    <definedName name="AZA" localSheetId="0">#REF!</definedName>
    <definedName name="AZA">#REF!</definedName>
    <definedName name="Azat." localSheetId="0">#REF!</definedName>
    <definedName name="Azat.">#REF!</definedName>
    <definedName name="book" localSheetId="0">'[2]Gaz2-6'!#REF!</definedName>
    <definedName name="book">'[3]Gaz2-6'!#REF!</definedName>
    <definedName name="bos">[4]BoS!$B$1:$AB$3718</definedName>
    <definedName name="Branch1" localSheetId="0">#REF!</definedName>
    <definedName name="Branch1">#REF!</definedName>
    <definedName name="Branch1.1" localSheetId="0">#REF!</definedName>
    <definedName name="Branch1.1">#REF!</definedName>
    <definedName name="Branch3" localSheetId="0">#REF!</definedName>
    <definedName name="Branch3">#REF!</definedName>
    <definedName name="cank" localSheetId="0">'[5]Unit rates'!$B:$H</definedName>
    <definedName name="cank">'[5]Unit rates'!$B:$H</definedName>
    <definedName name="DDR" localSheetId="0">#REF!</definedName>
    <definedName name="DDR">#REF!</definedName>
    <definedName name="dfg" localSheetId="0">#REF!</definedName>
    <definedName name="dfg">#REF!</definedName>
    <definedName name="DILDRR300" localSheetId="0">#REF!</definedName>
    <definedName name="DILDRR300">#REF!</definedName>
    <definedName name="Dzop" localSheetId="0">#REF!</definedName>
    <definedName name="Dzop">#REF!</definedName>
    <definedName name="ENG" localSheetId="0">#REF!</definedName>
    <definedName name="ENG">#REF!</definedName>
    <definedName name="Ganzakar" localSheetId="0">#REF!</definedName>
    <definedName name="Ganzakar">#REF!</definedName>
    <definedName name="Gavar" localSheetId="0">#REF!</definedName>
    <definedName name="Gavar">#REF!</definedName>
    <definedName name="ghj" localSheetId="0">#REF!</definedName>
    <definedName name="ghj">#REF!</definedName>
    <definedName name="hhh" localSheetId="0">#REF!</definedName>
    <definedName name="hhh">#REF!</definedName>
    <definedName name="hljk" localSheetId="0">#REF!</definedName>
    <definedName name="hljk">#REF!</definedName>
    <definedName name="i" localSheetId="0">'[6]BoQ works'!$B:$H</definedName>
    <definedName name="i">'[6]BoQ works'!$B:$H</definedName>
    <definedName name="it" localSheetId="0">'[6]BoQ works'!$B:$H</definedName>
    <definedName name="it">'[6]BoQ works'!$B:$H</definedName>
    <definedName name="kafan" localSheetId="0">#REF!</definedName>
    <definedName name="kafan">#REF!</definedName>
    <definedName name="kanal" localSheetId="0">#REF!</definedName>
    <definedName name="kanal">#REF!</definedName>
    <definedName name="kkkk" localSheetId="0">#REF!</definedName>
    <definedName name="kkkk">#REF!</definedName>
    <definedName name="kkkkk" localSheetId="0">#REF!</definedName>
    <definedName name="kkkkk">#REF!</definedName>
    <definedName name="no" localSheetId="0">'[7]BoQ works'!$B:$H</definedName>
    <definedName name="no">'[7]BoQ works'!$B:$H</definedName>
    <definedName name="p" localSheetId="0">'[6]BoQ works'!$B:$H</definedName>
    <definedName name="p">'[6]BoQ works'!$B:$H</definedName>
    <definedName name="_xlnm.Print_Area" localSheetId="0">'Caval-1'!$A$1:$H$185</definedName>
    <definedName name="quantity" localSheetId="0">'[6]ABO-Quantities'!$A:$B</definedName>
    <definedName name="quantity">'[6]ABO-Quantities'!$A:$B</definedName>
    <definedName name="qwe" localSheetId="0">#REF!</definedName>
    <definedName name="qwe">#REF!</definedName>
    <definedName name="svodni5" localSheetId="0">#REF!</definedName>
    <definedName name="svodni5">#REF!</definedName>
    <definedName name="Svodni6" localSheetId="0">#REF!</definedName>
    <definedName name="Svodni6">#REF!</definedName>
    <definedName name="Tashir" localSheetId="0">#REF!</definedName>
    <definedName name="Tashir">#REF!</definedName>
    <definedName name="ti" localSheetId="0">'[6]BoQ works'!$B:$H</definedName>
    <definedName name="ti">'[6]BoQ works'!$B:$H</definedName>
    <definedName name="tuj" localSheetId="0">'[5]Unit rates'!$B:$H</definedName>
    <definedName name="tuj">'[5]Unit rates'!$B:$H</definedName>
    <definedName name="tyu" localSheetId="0">#REF!</definedName>
    <definedName name="tyu">#REF!</definedName>
    <definedName name="unitrates" localSheetId="0">'[8]Unit rates'!$C:$H</definedName>
    <definedName name="unitrates">'[8]Unit rates'!$C:$H</definedName>
    <definedName name="ÙÙÙÙÙ" localSheetId="0">#REF!</definedName>
    <definedName name="ÙÙÙÙÙ">#REF!</definedName>
    <definedName name="vedi" localSheetId="0">#REF!</definedName>
    <definedName name="vedi">#REF!</definedName>
    <definedName name="WOp" localSheetId="0">#REF!</definedName>
    <definedName name="WOp">#REF!</definedName>
    <definedName name="Ý0" localSheetId="0">'[9]BoQ works'!$B:$H</definedName>
    <definedName name="Ý0">'[9]BoQ works'!$B:$H</definedName>
    <definedName name="yes" localSheetId="0">'[7]BoQ works'!$B:$H</definedName>
    <definedName name="yes">'[7]BoQ works'!$B:$H</definedName>
    <definedName name="ա">'[10]Ob.1+'!$I$5</definedName>
    <definedName name="Բռանցհ1.1" localSheetId="0">#REF!</definedName>
    <definedName name="Բռանցհ1.1">#REF!</definedName>
    <definedName name="լե">[11]Ob.1!$K$3</definedName>
    <definedName name="մ">'[10]Ob.1+'!$J$5</definedName>
    <definedName name="տ">'[10]Ob.1+'!$K$5</definedName>
    <definedName name="տըւ" localSheetId="0">#REF!</definedName>
    <definedName name="տըւ">#REF!</definedName>
    <definedName name="տռը" localSheetId="0">#REF!</definedName>
    <definedName name="տռը">#REF!</definedName>
    <definedName name="քեոտ" localSheetId="0">#REF!</definedName>
    <definedName name="քեոտ">#REF!</definedName>
    <definedName name="ֆգյկ" localSheetId="0">#REF!</definedName>
    <definedName name="ֆգյկ">#REF!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79" i="1" l="1"/>
  <c r="G179" i="1" s="1"/>
  <c r="F178" i="1"/>
  <c r="G178" i="1" s="1"/>
  <c r="F177" i="1"/>
  <c r="G177" i="1" s="1"/>
  <c r="F176" i="1"/>
  <c r="G176" i="1" s="1"/>
  <c r="F175" i="1"/>
  <c r="G175" i="1" s="1"/>
  <c r="F174" i="1"/>
  <c r="G174" i="1" s="1"/>
  <c r="F173" i="1"/>
  <c r="G173" i="1" s="1"/>
  <c r="F172" i="1"/>
  <c r="G172" i="1" s="1"/>
  <c r="F171" i="1"/>
  <c r="G171" i="1" s="1"/>
  <c r="F170" i="1"/>
  <c r="G170" i="1" s="1"/>
  <c r="F169" i="1"/>
  <c r="G169" i="1" s="1"/>
  <c r="F168" i="1"/>
  <c r="G168" i="1" s="1"/>
  <c r="F167" i="1"/>
  <c r="G167" i="1" s="1"/>
  <c r="F166" i="1"/>
  <c r="G166" i="1" s="1"/>
  <c r="F165" i="1"/>
  <c r="G165" i="1" s="1"/>
  <c r="F164" i="1"/>
  <c r="G164" i="1" s="1"/>
  <c r="F163" i="1"/>
  <c r="G163" i="1" s="1"/>
  <c r="F162" i="1"/>
  <c r="G162" i="1" s="1"/>
  <c r="F161" i="1"/>
  <c r="G161" i="1" s="1"/>
  <c r="F160" i="1"/>
  <c r="G160" i="1" s="1"/>
  <c r="F159" i="1"/>
  <c r="G159" i="1" s="1"/>
  <c r="F158" i="1"/>
  <c r="G158" i="1" s="1"/>
  <c r="F157" i="1"/>
  <c r="G157" i="1" s="1"/>
  <c r="F156" i="1"/>
  <c r="G156" i="1" s="1"/>
  <c r="F153" i="1"/>
  <c r="G153" i="1" s="1"/>
  <c r="F152" i="1"/>
  <c r="G152" i="1" s="1"/>
  <c r="F151" i="1"/>
  <c r="G151" i="1" s="1"/>
  <c r="F150" i="1"/>
  <c r="G150" i="1" s="1"/>
  <c r="F149" i="1"/>
  <c r="G149" i="1" s="1"/>
  <c r="F148" i="1"/>
  <c r="G148" i="1" s="1"/>
  <c r="F147" i="1"/>
  <c r="G147" i="1" s="1"/>
  <c r="F146" i="1"/>
  <c r="G146" i="1" s="1"/>
  <c r="F145" i="1"/>
  <c r="G145" i="1" s="1"/>
  <c r="F144" i="1"/>
  <c r="G144" i="1" s="1"/>
  <c r="F143" i="1"/>
  <c r="G143" i="1" s="1"/>
  <c r="F142" i="1"/>
  <c r="G142" i="1" s="1"/>
  <c r="F141" i="1"/>
  <c r="G141" i="1" s="1"/>
  <c r="F140" i="1"/>
  <c r="G140" i="1" s="1"/>
  <c r="F139" i="1"/>
  <c r="G139" i="1" s="1"/>
  <c r="F138" i="1"/>
  <c r="G138" i="1" s="1"/>
  <c r="F137" i="1"/>
  <c r="G137" i="1" s="1"/>
  <c r="F134" i="1"/>
  <c r="G134" i="1" s="1"/>
  <c r="F133" i="1"/>
  <c r="G133" i="1" s="1"/>
  <c r="F132" i="1"/>
  <c r="G132" i="1" s="1"/>
  <c r="F131" i="1"/>
  <c r="G131" i="1" s="1"/>
  <c r="F130" i="1"/>
  <c r="G130" i="1" s="1"/>
  <c r="F129" i="1"/>
  <c r="G129" i="1" s="1"/>
  <c r="F128" i="1"/>
  <c r="G128" i="1" s="1"/>
  <c r="G135" i="1" s="1"/>
  <c r="F125" i="1"/>
  <c r="G125" i="1" s="1"/>
  <c r="F124" i="1"/>
  <c r="G124" i="1" s="1"/>
  <c r="F123" i="1"/>
  <c r="G123" i="1" s="1"/>
  <c r="F122" i="1"/>
  <c r="G122" i="1" s="1"/>
  <c r="F121" i="1"/>
  <c r="G121" i="1" s="1"/>
  <c r="F120" i="1"/>
  <c r="G120" i="1" s="1"/>
  <c r="F119" i="1"/>
  <c r="G119" i="1" s="1"/>
  <c r="F118" i="1"/>
  <c r="G118" i="1" s="1"/>
  <c r="F117" i="1"/>
  <c r="G117" i="1" s="1"/>
  <c r="F116" i="1"/>
  <c r="G116" i="1" s="1"/>
  <c r="F115" i="1"/>
  <c r="G115" i="1" s="1"/>
  <c r="F114" i="1"/>
  <c r="G114" i="1" s="1"/>
  <c r="F113" i="1"/>
  <c r="G113" i="1" s="1"/>
  <c r="F112" i="1"/>
  <c r="G112" i="1" s="1"/>
  <c r="F111" i="1"/>
  <c r="G111" i="1" s="1"/>
  <c r="F110" i="1"/>
  <c r="G110" i="1" s="1"/>
  <c r="F109" i="1"/>
  <c r="G109" i="1" s="1"/>
  <c r="F108" i="1"/>
  <c r="G108" i="1" s="1"/>
  <c r="F107" i="1"/>
  <c r="G107" i="1" s="1"/>
  <c r="F106" i="1"/>
  <c r="G106" i="1" s="1"/>
  <c r="F105" i="1"/>
  <c r="G105" i="1" s="1"/>
  <c r="F102" i="1"/>
  <c r="G102" i="1" s="1"/>
  <c r="F101" i="1"/>
  <c r="G101" i="1" s="1"/>
  <c r="F100" i="1"/>
  <c r="G100" i="1" s="1"/>
  <c r="F99" i="1"/>
  <c r="G99" i="1" s="1"/>
  <c r="F98" i="1"/>
  <c r="G98" i="1" s="1"/>
  <c r="F97" i="1"/>
  <c r="G97" i="1" s="1"/>
  <c r="F96" i="1"/>
  <c r="G96" i="1" s="1"/>
  <c r="F95" i="1"/>
  <c r="G95" i="1" s="1"/>
  <c r="F94" i="1"/>
  <c r="G94" i="1" s="1"/>
  <c r="F93" i="1"/>
  <c r="G93" i="1" s="1"/>
  <c r="F92" i="1"/>
  <c r="G92" i="1" s="1"/>
  <c r="F91" i="1"/>
  <c r="G91" i="1" s="1"/>
  <c r="F90" i="1"/>
  <c r="G90" i="1" s="1"/>
  <c r="F89" i="1"/>
  <c r="G89" i="1" s="1"/>
  <c r="F88" i="1"/>
  <c r="G88" i="1" s="1"/>
  <c r="F87" i="1"/>
  <c r="G87" i="1" s="1"/>
  <c r="F86" i="1"/>
  <c r="G86" i="1" s="1"/>
  <c r="F85" i="1"/>
  <c r="G85" i="1" s="1"/>
  <c r="F84" i="1"/>
  <c r="G84" i="1" s="1"/>
  <c r="F83" i="1"/>
  <c r="G83" i="1" s="1"/>
  <c r="F82" i="1"/>
  <c r="G82" i="1" s="1"/>
  <c r="F81" i="1"/>
  <c r="G81" i="1" s="1"/>
  <c r="F80" i="1"/>
  <c r="G80" i="1" s="1"/>
  <c r="F79" i="1"/>
  <c r="G79" i="1" s="1"/>
  <c r="F78" i="1"/>
  <c r="G78" i="1" s="1"/>
  <c r="F77" i="1"/>
  <c r="G77" i="1" s="1"/>
  <c r="F76" i="1"/>
  <c r="G76" i="1" s="1"/>
  <c r="F73" i="1"/>
  <c r="G73" i="1" s="1"/>
  <c r="F72" i="1"/>
  <c r="G72" i="1" s="1"/>
  <c r="F71" i="1"/>
  <c r="G71" i="1" s="1"/>
  <c r="F70" i="1"/>
  <c r="G70" i="1" s="1"/>
  <c r="F69" i="1"/>
  <c r="G69" i="1" s="1"/>
  <c r="F68" i="1"/>
  <c r="G68" i="1" s="1"/>
  <c r="F67" i="1"/>
  <c r="G67" i="1" s="1"/>
  <c r="F66" i="1"/>
  <c r="G66" i="1" s="1"/>
  <c r="F65" i="1"/>
  <c r="G65" i="1" s="1"/>
  <c r="F64" i="1"/>
  <c r="G64" i="1" s="1"/>
  <c r="F63" i="1"/>
  <c r="G63" i="1" s="1"/>
  <c r="F62" i="1"/>
  <c r="G62" i="1" s="1"/>
  <c r="F61" i="1"/>
  <c r="G61" i="1" s="1"/>
  <c r="F60" i="1"/>
  <c r="G60" i="1" s="1"/>
  <c r="F59" i="1"/>
  <c r="G59" i="1" s="1"/>
  <c r="F58" i="1"/>
  <c r="G58" i="1" s="1"/>
  <c r="F57" i="1"/>
  <c r="G57" i="1" s="1"/>
  <c r="F56" i="1"/>
  <c r="G56" i="1" s="1"/>
  <c r="F55" i="1"/>
  <c r="G55" i="1" s="1"/>
  <c r="F54" i="1"/>
  <c r="G54" i="1" s="1"/>
  <c r="F51" i="1"/>
  <c r="G51" i="1" s="1"/>
  <c r="F50" i="1"/>
  <c r="G50" i="1" s="1"/>
  <c r="F49" i="1"/>
  <c r="G49" i="1" s="1"/>
  <c r="F48" i="1"/>
  <c r="G48" i="1" s="1"/>
  <c r="F47" i="1"/>
  <c r="G47" i="1" s="1"/>
  <c r="F46" i="1"/>
  <c r="G46" i="1" s="1"/>
  <c r="F45" i="1"/>
  <c r="G45" i="1" s="1"/>
  <c r="F44" i="1"/>
  <c r="G44" i="1" s="1"/>
  <c r="F43" i="1"/>
  <c r="G43" i="1" s="1"/>
  <c r="F40" i="1"/>
  <c r="G40" i="1" s="1"/>
  <c r="F39" i="1"/>
  <c r="G39" i="1" s="1"/>
  <c r="F38" i="1"/>
  <c r="G38" i="1" s="1"/>
  <c r="F37" i="1"/>
  <c r="G37" i="1" s="1"/>
  <c r="F34" i="1"/>
  <c r="G34" i="1" s="1"/>
  <c r="F33" i="1"/>
  <c r="G33" i="1" s="1"/>
  <c r="F32" i="1"/>
  <c r="G32" i="1" s="1"/>
  <c r="F30" i="1"/>
  <c r="G30" i="1" s="1"/>
  <c r="F29" i="1"/>
  <c r="G29" i="1" s="1"/>
  <c r="F28" i="1"/>
  <c r="G28" i="1" s="1"/>
  <c r="F27" i="1"/>
  <c r="G27" i="1" s="1"/>
  <c r="F26" i="1"/>
  <c r="G26" i="1" s="1"/>
  <c r="F25" i="1"/>
  <c r="G25" i="1" s="1"/>
  <c r="F24" i="1"/>
  <c r="G24" i="1" s="1"/>
  <c r="F23" i="1"/>
  <c r="G23" i="1" s="1"/>
  <c r="F22" i="1"/>
  <c r="G22" i="1" s="1"/>
  <c r="F21" i="1"/>
  <c r="G21" i="1" s="1"/>
  <c r="F20" i="1"/>
  <c r="G20" i="1" s="1"/>
  <c r="F19" i="1"/>
  <c r="G19" i="1" s="1"/>
  <c r="F18" i="1"/>
  <c r="G18" i="1" s="1"/>
  <c r="F17" i="1"/>
  <c r="G17" i="1" s="1"/>
  <c r="F16" i="1"/>
  <c r="G16" i="1" s="1"/>
  <c r="F15" i="1"/>
  <c r="G15" i="1" s="1"/>
  <c r="F13" i="1"/>
  <c r="G13" i="1" s="1"/>
  <c r="F12" i="1"/>
  <c r="G12" i="1" s="1"/>
  <c r="F11" i="1"/>
  <c r="G11" i="1" s="1"/>
  <c r="F10" i="1"/>
  <c r="G10" i="1" s="1"/>
  <c r="F9" i="1"/>
  <c r="G9" i="1" s="1"/>
  <c r="F8" i="1"/>
  <c r="G8" i="1" s="1"/>
  <c r="F7" i="1"/>
  <c r="G7" i="1" s="1"/>
  <c r="H3" i="1"/>
  <c r="G103" i="1" l="1"/>
  <c r="G180" i="1"/>
  <c r="G35" i="1"/>
  <c r="G41" i="1"/>
  <c r="G126" i="1"/>
  <c r="G74" i="1"/>
  <c r="G52" i="1"/>
  <c r="G154" i="1"/>
  <c r="G181" i="1" l="1"/>
  <c r="H74" i="1" s="1"/>
  <c r="H35" i="1"/>
  <c r="H181" i="1" l="1"/>
  <c r="G182" i="1"/>
  <c r="G183" i="1" s="1"/>
  <c r="H135" i="1"/>
  <c r="H180" i="1"/>
  <c r="H41" i="1"/>
  <c r="H126" i="1"/>
  <c r="H52" i="1"/>
  <c r="H154" i="1"/>
  <c r="H103" i="1"/>
</calcChain>
</file>

<file path=xl/sharedStrings.xml><?xml version="1.0" encoding="utf-8"?>
<sst xmlns="http://schemas.openxmlformats.org/spreadsheetml/2006/main" count="336" uniqueCount="158">
  <si>
    <t>ՀՀ, ՔԱՂԱՔ ԵՐԵՎԱՆԻ «ՍՈՒՐԲ ԱՍՏՎԱԾԱՄԱՅՐ» ԲԺՇԿԱԿԱՆ ԿԵՆՏՐՈՆԻ
ՆԿՈՒՂԻ ՎԵՐԱՆՈՐՈԳՄԱՆ ԱՇԽԱՏԱՆՔՆԵՐ</t>
  </si>
  <si>
    <t>ՇԻՆԱՐԱՐԱԿԱՆ ԱՇԽԱՏԱՆՔՆԵՐԻ ԾԱՎԱԼՆԵՐԸ</t>
  </si>
  <si>
    <t>Հ/Հ</t>
  </si>
  <si>
    <t xml:space="preserve">Աշխատանքների անվանումը </t>
  </si>
  <si>
    <t>Չափ․ միավոր</t>
  </si>
  <si>
    <t>Քանակը</t>
  </si>
  <si>
    <t>Միավորի արժեքը</t>
  </si>
  <si>
    <t>Ընդամենը հազ․ դրամ</t>
  </si>
  <si>
    <t>Ապամոնտաժման աշխատանքներ</t>
  </si>
  <si>
    <t>Միջնորմների և պատերի քանդում</t>
  </si>
  <si>
    <t>խմ</t>
  </si>
  <si>
    <t xml:space="preserve">Դռների քանդում /ապամոնտաժում/ </t>
  </si>
  <si>
    <t>քմ</t>
  </si>
  <si>
    <t>Զուգարանակոնքերի ապամոնտաժում</t>
  </si>
  <si>
    <t>հատ</t>
  </si>
  <si>
    <t>Պատուհանների քանդում /ապամոնտաժում/, պատուհանագոգերով</t>
  </si>
  <si>
    <t xml:space="preserve">Հատակների քանդում </t>
  </si>
  <si>
    <t>Առաստաղից քայքայված շերտի քանդում</t>
  </si>
  <si>
    <t>Պատերից քայքայված շերտի քանդում նաև մաքրում բարձր ճնշման ջրի շիթով</t>
  </si>
  <si>
    <t>Ներքին շինարարական աշխատանքներ</t>
  </si>
  <si>
    <t>Խճի նախապատրաստական շերտի իրականացում միջնորմների հիմքերում</t>
  </si>
  <si>
    <t>Ցեմ․ ավազե հարթեցնող շերտ 30մմ հատ․</t>
  </si>
  <si>
    <t>Բետոն B15 h=50մմ ցանցով 120x120մմ d=3մմ</t>
  </si>
  <si>
    <t>Մետաղական ցանց 120x120մմ d=3մմ</t>
  </si>
  <si>
    <t>Ցեմ․ ավազե հարթեցնող շերտ 50մմ հատ․</t>
  </si>
  <si>
    <t>Մետաղական ցանց 100x100մմ d=3մմ</t>
  </si>
  <si>
    <t xml:space="preserve">Կարամոգրանիտե սալերով հատակի իրականացում ամրացված համապատասխան սոսնձով՝ չսահող D-12մմ </t>
  </si>
  <si>
    <t>Պատերի և միջնորմների շարվածք թեթև բլոկներով</t>
  </si>
  <si>
    <t>Թեթև բետոնե բլոկների դատարկությունների լրալցում</t>
  </si>
  <si>
    <t>Պատերի շարվածքի ամրանավորում</t>
  </si>
  <si>
    <t>տ</t>
  </si>
  <si>
    <t>Ф10А500с դասի ամրանի արժեքը</t>
  </si>
  <si>
    <t>Պատերի սվաղում ցեմ/ավազային շաղախով</t>
  </si>
  <si>
    <t>Մետաղական ցանցի ամրացում պատին /150х150, d=3 մմ/</t>
  </si>
  <si>
    <t xml:space="preserve">Պատերի սվաղի ներկում երկշերտ լատեքսային ներկով </t>
  </si>
  <si>
    <t xml:space="preserve">Ալյումինե բազրիքների կառուցում </t>
  </si>
  <si>
    <t>գմ</t>
  </si>
  <si>
    <t>Գեներատորի և վառելիքի սենքի
պատերի ձայնամեկուսացում</t>
  </si>
  <si>
    <t>Դռներ և պատուհաններ</t>
  </si>
  <si>
    <t>Դռների տեղադրում միջնորմներում և պատերում /Մետաղապլաստե սպիտակ</t>
  </si>
  <si>
    <t>Մետաղական դռան տեղադրումմ /հերմետիկ երկշերտ/</t>
  </si>
  <si>
    <t>Մետաղական դռան տեղադրումմ /Երկաթյա,սև/</t>
  </si>
  <si>
    <t>Ընդամենը</t>
  </si>
  <si>
    <t xml:space="preserve">Պանելային ջեռուցման մարտկոցների տեղադրում </t>
  </si>
  <si>
    <t>Էկմ</t>
  </si>
  <si>
    <t>Եվրոպական արտադրության կամ համարժեք ջեռուցման սարք էլեկտրական պատին կաղովի, համալրված կախիչով /H=500մմ , L=1000մմ Q=700Վտ/</t>
  </si>
  <si>
    <t>լրակ</t>
  </si>
  <si>
    <t>Եվրոպական արտադրության կամ համարժեք ջեռուցման սարք էլեկտրական պատին կաղովի, համալրված կախիչով /H=500մմ , L=800մմ Q=1000Վտ/</t>
  </si>
  <si>
    <t>Ջեռուցման սարքերի կախիչ միացման կոմպլեկտով</t>
  </si>
  <si>
    <t>Օդափոխման-օդազտման սարք, ներքին իրականացմամբ ФВК-2, համալրված՝                                                                                                                               1․ Սահափականերով, 2․ նախաֆիլտրով, 3.զտիչներով, 4․էլեկտրոմեխանիկական օդամղիչներով,                                             5․ռեգեներացնող սարքով, 6․Էլեկտրական օդատաքացուցիչ 15,0 կՎտ, 7․Ավտոմատիկայի կոմպլեկտ   /Ստատիկ ճնշումը սարքից հետո                                      Լն=1200մ³/ժ, 400Պա/</t>
  </si>
  <si>
    <t>համ</t>
  </si>
  <si>
    <t>Կանալային օդամղիչ Լա=1200մ³/ժ, 400Պա</t>
  </si>
  <si>
    <t>Ցինկապատ թիթեղից օդատար 0,55մմ հաստ․</t>
  </si>
  <si>
    <t>Օդի արտածման դիֆուզոր Ф125</t>
  </si>
  <si>
    <t>Ճաղավանդակ հոսքի կարգավորիչով 400x150</t>
  </si>
  <si>
    <t>Ճաղավանդակ հոսքի կարգավորիչով 400x200</t>
  </si>
  <si>
    <t>Սարքերի հիմքերի պատրաստում</t>
  </si>
  <si>
    <t>համ․</t>
  </si>
  <si>
    <t>Օդատարի և սարքավորումների ամրացումներ</t>
  </si>
  <si>
    <t xml:space="preserve">Օժանդակ նյութեր </t>
  </si>
  <si>
    <t>Ջրի բաքի տեղադրում /5տ/ պլաստիկ</t>
  </si>
  <si>
    <t>Պոմպ ջրամատակարարման /Q=0.5 մ3/ ժ H=30 մ/</t>
  </si>
  <si>
    <t>Պոմպ հակահրդեհային /Q=9.0 մ3/ ժ H=50 մ/</t>
  </si>
  <si>
    <t>Պողպատե Էլ եռակցվող խողովակ Ø76x3,0</t>
  </si>
  <si>
    <t>Պողպատե Էլ եռակցվող խողովակ Ø57x3,0</t>
  </si>
  <si>
    <t xml:space="preserve">PPR Խողովակ Ф20 ջերմամեկուսիչ շերտով </t>
  </si>
  <si>
    <t xml:space="preserve">PPR Խողովակ Ф25 ջերմամեկուսիչ շերտով </t>
  </si>
  <si>
    <t>Պողպատե խողովակի ձևավոր մասեր Ø76-Ø57</t>
  </si>
  <si>
    <t>կգ</t>
  </si>
  <si>
    <t>PPR Խողովակի ձևավոր մասեր Ø32-Ø20</t>
  </si>
  <si>
    <t>PPR Խողովակի ձևավոր մասեր ներքին և արտաքին պարույրներով" Ø25-3/4" / Ø20-1/2"</t>
  </si>
  <si>
    <t>Փական սողնակային Dn65</t>
  </si>
  <si>
    <t>Հրշեջ ծորակ 1Б1р միացման գլխիկով, մետաղական արկղով, L-20մ փողորակով  Dn50</t>
  </si>
  <si>
    <t>Կոյուղու պոլիէթիլենային խողովակ ռետինե սեղմիչ օղակներով Ф110х3,2</t>
  </si>
  <si>
    <t>Կոյուղու պոլիէթիլենային խողովակ ռետինե սեղմիչ օղակներով Ф50х1,8</t>
  </si>
  <si>
    <t>PVC  խողովակի կցամասեր Ф110</t>
  </si>
  <si>
    <t>PVC  խողովակի կցամասեր Ф50</t>
  </si>
  <si>
    <t xml:space="preserve">Ջրամատակարարման և ջրահեռացման համակարգի օժանդակ և արագամաշ նյութեր </t>
  </si>
  <si>
    <t xml:space="preserve">Ջրամատակարարման համկարգի հիդրավլիկ փորձարկում </t>
  </si>
  <si>
    <t>կմ</t>
  </si>
  <si>
    <t>Ջրամատակարարման համակարգի կարգաբերում</t>
  </si>
  <si>
    <r>
      <t>ՈՒժային վահանակ IP31 հսկիչ պաշտպանիչ
սարքերով, դռնակով իր մեջ ներառված՝
1. 2 ուղղության համար փոխարկիչ
3 դիրքով 380Վ 125Ա -1 հատ
2.Ավտոմատ անջատիչ 380Վ 50Ա -1 հատ
3.Ավտոմատ անջատիչ 380Վ 40Ա -1 հատ
4.Ավտոմատ անջատիչ 380Վ 16Ա -4 հատ
5.Ավտոմատ անջատիչ 380Վ 10Ա -1 հատ
6.Ավտոմատ անջատիչ 220Վ 25Ա -1 հատ
7.Ավտոմատ անջատիչ 220Վ 16Ա -1 հատ</t>
    </r>
    <r>
      <rPr>
        <sz val="10"/>
        <rFont val="GHEA Grapalat"/>
        <family val="3"/>
      </rPr>
      <t xml:space="preserve">            </t>
    </r>
  </si>
  <si>
    <t>Լրակ</t>
  </si>
  <si>
    <r>
      <t>Ագրեգատի սնուցման և ղեկավարման
վահանակ թողարկիչ և պաշտպանիչ
սարքավորումներով 380Վ 40Ա</t>
    </r>
    <r>
      <rPr>
        <sz val="10"/>
        <rFont val="GHEA Grapalat"/>
        <family val="3"/>
      </rPr>
      <t xml:space="preserve">    </t>
    </r>
  </si>
  <si>
    <t>Ագրեգատի սնուցման և ղեկավարման
վահանակ թողարկիչ և պաշտպանիչ
սարքավորումներով 380Վ 16Ա</t>
  </si>
  <si>
    <t>Ագրեգատի սնուցման և ղեկավարման
վահանակ թողարկիչ և պաշտպանիչ
սարքավորումներով 380Վ 10Ա</t>
  </si>
  <si>
    <t>Մալուխ պղնձե, մեկուսացված, հրակայուն, հատվածքը 5x25մմ2 ВВГнг/А/ -FRLS</t>
  </si>
  <si>
    <t>Մալուխ պղնձե, մեկուսացված, հրակայուն, հատվածքը 5x6մմ2 ВВГнг/А/ -FRLS</t>
  </si>
  <si>
    <t>Մալուխ պղնձե, մեկուսացված, հրակայուն, հատվածքը 5x2,5մմ2 ВВГнг/А/ -FRLS</t>
  </si>
  <si>
    <t>Մալուխ պղնձե, մեկուսացված, հրակայուն, հատվածքը 3x2,5մմ2 ВВГнг/А/ -FRLS</t>
  </si>
  <si>
    <t>Մալուխ պղնձե, մեկուսացված, հրակայուն, հատվածքը 3x1,5մմ2 ВВГнг/А/ -FRLS</t>
  </si>
  <si>
    <t>Մալուխ հսկիչ պղնձեջղերով ,մեկուսացված, հրակայուն, հատվածքը 5x1.5մմ2  KВВГнг/А/ -FRLS</t>
  </si>
  <si>
    <t>Անկախ խզիչ օդափոխության
անջատման 12Վ</t>
  </si>
  <si>
    <t>Պոլիվինիլքլորիդե այրմանը չնպաստող էլեկտրատեխնիկական գոֆրե խողովակ Ф40մմ</t>
  </si>
  <si>
    <t>Պոլիվինիլքլորիդե այրմանը չնպաստող էլեկտրատեխնիկական գոֆրե խողովակ Ф32մմ</t>
  </si>
  <si>
    <t>Պոլիվինիլքլորիդե այրմանը չնպաստող էլեկտրատեխնիկական գոֆրե խողովակ Ф25մմ</t>
  </si>
  <si>
    <t>Պոլիվինիլքլորիդե այրմանը չնպաստող էլեկտրատեխնիկական գոֆրե խողովակ Ф20մմ</t>
  </si>
  <si>
    <t>Պղնձե ծայրակալ 25քմմ</t>
  </si>
  <si>
    <t>Պղնձե ծայրակալ 6քմմ</t>
  </si>
  <si>
    <t>Մալուխատար 1մմ հաստության ցինկապատ պողպատից, կափարիչով 200x50x3000մմ</t>
  </si>
  <si>
    <t>Ճարմանդ ամրակապման համար</t>
  </si>
  <si>
    <t>100     հատ</t>
  </si>
  <si>
    <t>Մագնիսական թողարկիչ ջերմային ռելեյով, կառավարման 2 կոճակով 380Վ, 6Ա</t>
  </si>
  <si>
    <t>Հիմնական պատերի մեջ անցքերի բացում</t>
  </si>
  <si>
    <t>տեղ</t>
  </si>
  <si>
    <t>Միջնորմների մեջ անցքերի բացում</t>
  </si>
  <si>
    <t>Ցինկապատ շերտավոր պողպատ 40x5մմ</t>
  </si>
  <si>
    <t>100մ</t>
  </si>
  <si>
    <t>Ցինկապատ շերտավոր պողպատ 25x5մմ</t>
  </si>
  <si>
    <t>Պողպատե անկյունակ 50x50x5մմ, L=2,5մ,</t>
  </si>
  <si>
    <t>Հաղորդաձող պղնձե 800x50x10մմ /ՊՀՀ/</t>
  </si>
  <si>
    <t>IV կարգի գրունտների քանդում և ետլիցք տոփանումով հողանցման կառուցման համար</t>
  </si>
  <si>
    <t>Վահանակ դռնակով IP20, 24 մոդուլի համար                                                         
1.Ավտոմատ անջատիչ 380Վ, 40Ա -1 հատ
2.Ավտոմատ անջատիչ 220Վ, 16Ա -3 հատ
3.Ավտոմատ անջատիչ 220Վ, 25Ա -9 հատ                                                      4.Դիֆերենցիալ ավտոմատ անջատիչ 220Վ, 32Ա I Δ=30mA - 2 հատ             5.Դիֆերենցիալ ավտոմատ անջատիչ 220Վ, 25Ա I Δ=30mA - 1 հատ</t>
  </si>
  <si>
    <t>Լուսադիոդային լուսատու 18Վտ,IP44, Ф200մմ լուսային
հոսքը 1900Լմ լուսային արդյունավետությունը 105Լմ/Վտ
լույսի ջերմաստիճանը 4100K լուսահաղորդման ինդեքսը 80</t>
  </si>
  <si>
    <t>Լուսադիոդային էվակուացիոն ուղղանկյուն լուսատու Exit նշանով,ներկառուցված մարտկոցով,12-15Վտ</t>
  </si>
  <si>
    <t>Լուսադիոդային վթարային ուղղանկյուն լուսատու, ներկառուցված մարտկոցով,12-15Վտ</t>
  </si>
  <si>
    <t>Լուսադիոդային լուսատու ներկառուցված 9Վտ,
IP44,Ф130մմ, լուսային հոսքը 850Լմ լուսային
արդյունավետությունը 95Լմ/Վտ լույսի ջերմաստիճանը
4100K լուսահաղորդման ինդեքսը 80</t>
  </si>
  <si>
    <t>Լուսադիոդային լուսատու 18Վտ,առաստաղային,
Ф130մմ լուսային հոսքը 2100Լմ լուսային
արդյունավետությունը 116Լմ/Վտ լույսի ջերմաստիճանը
4000K լուսահաղորդման ինդեքսը 80</t>
  </si>
  <si>
    <t>Մալուխ պղնձե, մեկուսացված, հրակայուն, հատվածքը 3x4մմ2 ВВГнг/А/ -FRLS</t>
  </si>
  <si>
    <t>Անջատիչ միատակ 220Վ, 10Ա</t>
  </si>
  <si>
    <t>Անջատիչ երկտակ 220Վ, 10Ա</t>
  </si>
  <si>
    <t>Երկբևեռ խրոցակակային վարդակ երրորդ հողանցման հպակով, 220Վ, 16Ա, IP 63, թաքնված</t>
  </si>
  <si>
    <t>Երկբևեռ խրոցակակային վարդակ երրորդ հողանցման հպակով, 220Վ, 10Ա, IP 63, թաքնված</t>
  </si>
  <si>
    <t>Անջատիչների, խրոցակային վարդակների տեղադրման տուփ</t>
  </si>
  <si>
    <t xml:space="preserve">ճյուղավորման տուփ </t>
  </si>
  <si>
    <t>Ակոսների բացում</t>
  </si>
  <si>
    <t>Արկղ ցածրեցնող տրանսֆորմատորով
խրոցակային վարդակով</t>
  </si>
  <si>
    <t>Մալուխ ալյումինե ջիղերով, զրահապատված,
կտրվածքը 4x35մմ2, խրամուղում բաց- 50մ, կոնստրուկցիաներով-20մ, խրամուղում խողովակով-20մ / АПвБбШп -1/</t>
  </si>
  <si>
    <t>Արկղ հատիչով 380Վ, 160Ա</t>
  </si>
  <si>
    <t>Ծայրակալ ալյումինե 35մմ2</t>
  </si>
  <si>
    <t>Պոլիէթիլենային ցածր ճնշման խողովակ ф110մմ</t>
  </si>
  <si>
    <t>Ազդանշանային պաշտպանիչ ժապավեն /ЛЗС-125-3,5/</t>
  </si>
  <si>
    <t>Համակարգի կառավարման հսկման գլխավոր վահանակ  C2000M կամ համարժեք</t>
  </si>
  <si>
    <t>Պահուստային սնուցման աղբյուր 12Վ 3Ա РИП-12 կամ համարժեք</t>
  </si>
  <si>
    <t>Մարտկոց DTM 1207 կամ համարժեք</t>
  </si>
  <si>
    <t>Կոմուտացիոն սարք, Ռելե 12В УК/ВК-02 կամ համարժեք</t>
  </si>
  <si>
    <t>Ծխի հասցեային ազդասարք ДИП-34А-04 կամ համարժեք</t>
  </si>
  <si>
    <t>Ձեռքով գործարկման հասցեային ազդասարք IPR 513-3AM կամ համարժեք</t>
  </si>
  <si>
    <t>Լուսաձայնային ազդարարման սարք /ներքին կիրառման/ OPOP 124-7 կամ համարժեք</t>
  </si>
  <si>
    <t>Հրակայուն մալուխ պղնձե ջիղերով, հատվածքը КСРВнг(А)-
FRLS 1x0,2x0,8քմմ</t>
  </si>
  <si>
    <t>Հրակայուն մալուխ պղնձե ջիղերով, հատվածքը КПСнг(А)-
FRLS 4x0,75քմմ</t>
  </si>
  <si>
    <t>Հրակայուն մալուխ պղնձե ջիղերով, հատվածքը КПСнг(А)-
FRLS 3x1,5քմմ</t>
  </si>
  <si>
    <t>Մալուխ UTP нг FRZH</t>
  </si>
  <si>
    <t>Կրամարիևների տեղադրում ОП-12</t>
  </si>
  <si>
    <t>Ծրագրային ապահովում, կարգաբերում, թողարկում</t>
  </si>
  <si>
    <t>համակ․</t>
  </si>
  <si>
    <t>ՍԱՐՔԱՎՈՐՈՒՄՆԵՐ</t>
  </si>
  <si>
    <t>Ջրատաքացուցիչ բաքի տեղադրում 100l</t>
  </si>
  <si>
    <t>Դիզել-գեներատոր 50կՎտ, բաց տարբերակի, պրեմիում դասի, ավտոմատ ղեկավարման թվային վահանակով</t>
  </si>
  <si>
    <t>Տեղեկատվական վահանակ /վահանակի ղեկավարման ստեղնաշար/ С2000-BI
SMD կամ համարժեք</t>
  </si>
  <si>
    <t>Երկլարային գծի վերահսկիչ  C2000 KDL-1 կամ համարժեք</t>
  </si>
  <si>
    <t>Հասցեային ռելեային մոդուլ  C2000 KPB-1 կամ համարժեք</t>
  </si>
  <si>
    <t>Հասցեային ռելեային մոդուլ  C2000 SP-1 կամ համարժեք</t>
  </si>
  <si>
    <t>Ռելեային սարք GMS-Contact ID</t>
  </si>
  <si>
    <t>Ամբողջը</t>
  </si>
  <si>
    <t>ԱԱՀ -   20 %</t>
  </si>
  <si>
    <t>Ամբողջը ներառյալ ԱԱՀ</t>
  </si>
  <si>
    <t>Կազմեց                                       Խ․ Ստեփանյան</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</si>
</sst>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0.0%"/>
  </numFmts>
  <fonts count="13">
    <font>
      <sz val="11"/>
      <color theme="1"/>
      <name val="Calibri"/>
      <family val="2"/>
      <scheme val="minor"/>
    </font>
    <font>
      <sz val="11"/>
      <color theme="1"/>
      <name val="Calibri"/>
      <family val="2"/>
      <scheme val="minor"/>
    </font>
    <font>
      <sz val="10"/>
      <name val="Arial"/>
      <family val="2"/>
      <charset val="204"/>
    </font>
    <font>
      <sz val="10"/>
      <name val="GHEA Grapalat"/>
      <family val="3"/>
      <charset val="204"/>
    </font>
    <font>
      <sz val="10"/>
      <name val="Arial Armenian"/>
      <family val="2"/>
      <charset val="204"/>
    </font>
    <font>
      <b/>
      <sz val="10"/>
      <name val="GHEA Grapalat"/>
      <family val="3"/>
      <charset val="204"/>
    </font>
    <font>
      <b/>
      <sz val="10"/>
      <color theme="0"/>
      <name val="GHEA Grapalat"/>
      <family val="3"/>
      <charset val="204"/>
    </font>
    <font>
      <b/>
      <sz val="10"/>
      <name val="Arial Armenian"/>
      <family val="2"/>
      <charset val="204"/>
    </font>
    <font>
      <sz val="10"/>
      <name val="Arial"/>
      <family val="2"/>
    </font>
    <font>
      <b/>
      <i/>
      <sz val="10"/>
      <name val="GHEA Grapalat"/>
      <family val="3"/>
      <charset val="204"/>
    </font>
    <font>
      <sz val="10"/>
      <color theme="1"/>
      <name val="GHEA Grapalat"/>
      <family val="3"/>
      <charset val="204"/>
    </font>
    <font>
      <sz val="10"/>
      <name val="GHEA Grapalat"/>
      <family val="3"/>
    </font>
    <font>
      <b/>
      <sz val="10"/>
      <color theme="1"/>
      <name val="GHEA Grapalat"/>
      <family val="3"/>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4">
    <xf numFmtId="0" fontId="0" fillId="0" borderId="0"/>
    <xf numFmtId="9" fontId="1" fillId="0" borderId="0" applyFont="0" applyFill="0" applyBorder="0" applyAlignment="0" applyProtection="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77">
    <xf numFmtId="0" fontId="0" fillId="0" borderId="0" xfId="0"/>
    <xf numFmtId="0" fontId="3" fillId="0" borderId="0" xfId="2" applyFont="1" applyFill="1" applyAlignment="1">
      <alignment horizontal="center" vertical="center" wrapText="1"/>
    </xf>
    <xf numFmtId="0" fontId="3" fillId="0" borderId="0" xfId="2" applyFont="1" applyFill="1" applyAlignment="1">
      <alignment horizontal="center" vertical="center"/>
    </xf>
    <xf numFmtId="0" fontId="4" fillId="0" borderId="0" xfId="2" applyFont="1" applyFill="1"/>
    <xf numFmtId="0" fontId="5" fillId="0" borderId="1" xfId="2" applyFont="1" applyFill="1" applyBorder="1" applyAlignment="1">
      <alignment horizontal="center" vertical="center" wrapText="1"/>
    </xf>
    <xf numFmtId="0" fontId="3" fillId="0" borderId="0" xfId="2" applyFont="1" applyFill="1"/>
    <xf numFmtId="0" fontId="5" fillId="0" borderId="1" xfId="2" applyFont="1" applyFill="1" applyBorder="1" applyAlignment="1">
      <alignment horizontal="center" vertical="center"/>
    </xf>
    <xf numFmtId="0" fontId="5" fillId="0" borderId="1" xfId="2" applyFont="1" applyFill="1" applyBorder="1" applyAlignment="1">
      <alignment horizontal="center" vertical="center" wrapText="1"/>
    </xf>
    <xf numFmtId="2" fontId="6" fillId="0" borderId="0" xfId="2" applyNumberFormat="1" applyFont="1" applyFill="1" applyAlignment="1">
      <alignment horizontal="center"/>
    </xf>
    <xf numFmtId="0" fontId="7" fillId="0" borderId="0" xfId="2" applyFont="1" applyFill="1"/>
    <xf numFmtId="0" fontId="5" fillId="0" borderId="0" xfId="2" applyFont="1" applyFill="1"/>
    <xf numFmtId="0" fontId="5" fillId="0" borderId="1" xfId="3" applyFont="1" applyFill="1" applyBorder="1" applyAlignment="1">
      <alignment horizontal="center" vertical="center"/>
    </xf>
    <xf numFmtId="0" fontId="5" fillId="0" borderId="1" xfId="3" applyFont="1" applyFill="1" applyBorder="1" applyAlignment="1">
      <alignment vertical="center"/>
    </xf>
    <xf numFmtId="2" fontId="3" fillId="0" borderId="1" xfId="4" applyNumberFormat="1" applyFont="1" applyFill="1" applyBorder="1" applyAlignment="1">
      <alignment horizontal="center" vertical="center" wrapText="1"/>
    </xf>
    <xf numFmtId="2" fontId="3" fillId="0" borderId="1" xfId="4" applyNumberFormat="1"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5" applyFont="1" applyFill="1" applyBorder="1" applyAlignment="1">
      <alignment vertical="center" wrapText="1"/>
    </xf>
    <xf numFmtId="164" fontId="3" fillId="0" borderId="1" xfId="0" applyNumberFormat="1" applyFont="1" applyFill="1" applyBorder="1" applyAlignment="1">
      <alignment horizontal="center" vertical="center"/>
    </xf>
    <xf numFmtId="2" fontId="3" fillId="0" borderId="1" xfId="5" applyNumberFormat="1" applyFont="1" applyFill="1" applyBorder="1" applyAlignment="1">
      <alignment horizontal="center" vertical="center"/>
    </xf>
    <xf numFmtId="1"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5"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5" applyFont="1" applyFill="1" applyBorder="1" applyAlignment="1">
      <alignment horizontal="left" vertical="center" wrapText="1"/>
    </xf>
    <xf numFmtId="164" fontId="3" fillId="0" borderId="1" xfId="5" applyNumberFormat="1" applyFont="1" applyFill="1" applyBorder="1" applyAlignment="1">
      <alignment horizontal="center" vertical="center" wrapText="1"/>
    </xf>
    <xf numFmtId="164" fontId="3" fillId="0" borderId="1" xfId="4"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165" fontId="3" fillId="0" borderId="1" xfId="5" applyNumberFormat="1" applyFont="1" applyFill="1" applyBorder="1" applyAlignment="1">
      <alignment horizontal="center" vertical="center" wrapText="1"/>
    </xf>
    <xf numFmtId="165" fontId="3" fillId="0" borderId="1" xfId="0" applyNumberFormat="1" applyFont="1" applyFill="1" applyBorder="1" applyAlignment="1">
      <alignment horizontal="center" vertical="center"/>
    </xf>
    <xf numFmtId="164" fontId="3" fillId="0" borderId="2" xfId="4" applyNumberFormat="1" applyFont="1" applyFill="1" applyBorder="1" applyAlignment="1">
      <alignment horizontal="center" vertical="center" wrapText="1"/>
    </xf>
    <xf numFmtId="0" fontId="9" fillId="0" borderId="1" xfId="6" applyFont="1" applyFill="1" applyBorder="1" applyAlignment="1">
      <alignment horizontal="left"/>
    </xf>
    <xf numFmtId="0" fontId="9" fillId="0" borderId="1" xfId="6" applyFont="1" applyFill="1" applyBorder="1" applyAlignment="1">
      <alignment horizontal="left" vertical="center" wrapText="1"/>
    </xf>
    <xf numFmtId="2" fontId="5" fillId="0" borderId="1" xfId="0" applyNumberFormat="1" applyFont="1" applyFill="1" applyBorder="1" applyAlignment="1">
      <alignment horizontal="center" vertical="center" wrapText="1"/>
    </xf>
    <xf numFmtId="166" fontId="3" fillId="0" borderId="3" xfId="1" applyNumberFormat="1" applyFont="1" applyFill="1" applyBorder="1"/>
    <xf numFmtId="0" fontId="3" fillId="0" borderId="1" xfId="2" applyFont="1" applyFill="1" applyBorder="1"/>
    <xf numFmtId="2" fontId="3" fillId="0" borderId="1" xfId="5" applyNumberFormat="1" applyFont="1" applyFill="1" applyBorder="1" applyAlignment="1">
      <alignment horizontal="center" vertical="center" wrapText="1"/>
    </xf>
    <xf numFmtId="1" fontId="3" fillId="0" borderId="1" xfId="5" applyNumberFormat="1" applyFont="1" applyFill="1" applyBorder="1" applyAlignment="1">
      <alignment horizontal="center" vertical="center" wrapText="1"/>
    </xf>
    <xf numFmtId="0" fontId="3" fillId="0" borderId="1" xfId="7" applyFont="1" applyFill="1" applyBorder="1" applyAlignment="1">
      <alignment horizontal="center" vertical="center" wrapText="1"/>
    </xf>
    <xf numFmtId="0" fontId="3" fillId="0" borderId="1" xfId="7" applyFont="1" applyFill="1" applyBorder="1" applyAlignment="1">
      <alignment horizontal="left" vertical="center" wrapText="1"/>
    </xf>
    <xf numFmtId="2" fontId="3" fillId="0" borderId="1" xfId="7" applyNumberFormat="1" applyFont="1" applyFill="1" applyBorder="1" applyAlignment="1">
      <alignment horizontal="center" vertical="center" wrapText="1"/>
    </xf>
    <xf numFmtId="0" fontId="10" fillId="0" borderId="1" xfId="5" applyFont="1" applyFill="1" applyBorder="1" applyAlignment="1">
      <alignment horizontal="center" vertical="center" wrapText="1"/>
    </xf>
    <xf numFmtId="2" fontId="10" fillId="0" borderId="1" xfId="5" applyNumberFormat="1" applyFont="1" applyFill="1" applyBorder="1" applyAlignment="1">
      <alignment horizontal="center" vertical="center"/>
    </xf>
    <xf numFmtId="0" fontId="3" fillId="0" borderId="1" xfId="3" applyFont="1" applyFill="1" applyBorder="1" applyAlignment="1">
      <alignment horizontal="center" vertical="center" wrapText="1"/>
    </xf>
    <xf numFmtId="0" fontId="3" fillId="0" borderId="1" xfId="3" applyFont="1" applyFill="1" applyBorder="1" applyAlignment="1">
      <alignment horizontal="left" vertical="center" wrapText="1"/>
    </xf>
    <xf numFmtId="164" fontId="3" fillId="0" borderId="1" xfId="3" applyNumberFormat="1" applyFont="1" applyFill="1" applyBorder="1" applyAlignment="1">
      <alignment horizontal="center" vertical="center" wrapText="1"/>
    </xf>
    <xf numFmtId="2" fontId="3" fillId="0" borderId="1"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3" fillId="0" borderId="1" xfId="8" applyFont="1" applyFill="1" applyBorder="1" applyAlignment="1">
      <alignment horizontal="center" vertical="center" wrapText="1"/>
    </xf>
    <xf numFmtId="0" fontId="3" fillId="0" borderId="1" xfId="9" applyFont="1" applyFill="1" applyBorder="1" applyAlignment="1">
      <alignment horizontal="center" vertical="center" wrapText="1"/>
    </xf>
    <xf numFmtId="0" fontId="3" fillId="0" borderId="1" xfId="9" applyFont="1" applyFill="1" applyBorder="1" applyAlignment="1">
      <alignment horizontal="left" vertical="center" wrapText="1"/>
    </xf>
    <xf numFmtId="164" fontId="3" fillId="0" borderId="1" xfId="9" applyNumberFormat="1" applyFont="1" applyFill="1" applyBorder="1" applyAlignment="1">
      <alignment horizontal="center" vertical="center" wrapText="1"/>
    </xf>
    <xf numFmtId="2" fontId="3" fillId="0" borderId="1" xfId="9" applyNumberFormat="1" applyFont="1" applyFill="1" applyBorder="1" applyAlignment="1">
      <alignment horizontal="center" vertical="center" wrapText="1"/>
    </xf>
    <xf numFmtId="0" fontId="3" fillId="0" borderId="1" xfId="10" applyFont="1" applyFill="1" applyBorder="1" applyAlignment="1">
      <alignment horizontal="center" vertical="center" wrapText="1"/>
    </xf>
    <xf numFmtId="0" fontId="3" fillId="0" borderId="1" xfId="10" applyFont="1" applyFill="1" applyBorder="1" applyAlignment="1">
      <alignment horizontal="left" vertical="center" wrapText="1"/>
    </xf>
    <xf numFmtId="164" fontId="3" fillId="0" borderId="1" xfId="10" applyNumberFormat="1" applyFont="1" applyFill="1" applyBorder="1" applyAlignment="1">
      <alignment horizontal="center" vertical="center" wrapText="1"/>
    </xf>
    <xf numFmtId="2" fontId="3" fillId="0" borderId="1" xfId="10" applyNumberFormat="1" applyFont="1" applyFill="1" applyBorder="1" applyAlignment="1">
      <alignment horizontal="center" vertical="center" wrapText="1"/>
    </xf>
    <xf numFmtId="0" fontId="3" fillId="0" borderId="1" xfId="11" applyFont="1" applyFill="1" applyBorder="1" applyAlignment="1">
      <alignment horizontal="center" vertical="center" wrapText="1"/>
    </xf>
    <xf numFmtId="0" fontId="3" fillId="0" borderId="1" xfId="11" applyFont="1" applyFill="1" applyBorder="1" applyAlignment="1">
      <alignment horizontal="left" vertical="center" wrapText="1"/>
    </xf>
    <xf numFmtId="1" fontId="3" fillId="0" borderId="1" xfId="11" applyNumberFormat="1" applyFont="1" applyFill="1" applyBorder="1" applyAlignment="1">
      <alignment horizontal="center" vertical="center" wrapText="1"/>
    </xf>
    <xf numFmtId="2" fontId="3" fillId="0" borderId="1" xfId="11" applyNumberFormat="1"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4" applyFont="1" applyFill="1" applyBorder="1" applyAlignment="1">
      <alignment horizontal="center" vertical="center"/>
    </xf>
    <xf numFmtId="1" fontId="3" fillId="0" borderId="1" xfId="6" applyNumberFormat="1" applyFont="1" applyFill="1" applyBorder="1" applyAlignment="1">
      <alignment horizontal="center" vertical="center" wrapText="1"/>
    </xf>
    <xf numFmtId="0" fontId="3" fillId="0" borderId="1" xfId="12" applyFont="1" applyFill="1" applyBorder="1" applyAlignment="1">
      <alignment horizontal="center" vertical="center" wrapText="1"/>
    </xf>
    <xf numFmtId="0" fontId="3" fillId="0" borderId="1" xfId="12" applyFont="1" applyFill="1" applyBorder="1" applyAlignment="1">
      <alignment horizontal="left" vertical="center" wrapText="1"/>
    </xf>
    <xf numFmtId="164" fontId="3" fillId="0" borderId="1" xfId="12" applyNumberFormat="1" applyFont="1" applyFill="1" applyBorder="1" applyAlignment="1">
      <alignment horizontal="center" vertical="center" wrapText="1"/>
    </xf>
    <xf numFmtId="2" fontId="3" fillId="0" borderId="1" xfId="12" applyNumberFormat="1" applyFont="1" applyFill="1" applyBorder="1" applyAlignment="1">
      <alignment horizontal="center" vertical="center" wrapText="1"/>
    </xf>
    <xf numFmtId="0" fontId="5" fillId="0" borderId="1" xfId="2" applyFont="1" applyFill="1" applyBorder="1" applyAlignment="1">
      <alignment horizontal="center"/>
    </xf>
    <xf numFmtId="2" fontId="12" fillId="0" borderId="1" xfId="2" applyNumberFormat="1" applyFont="1" applyFill="1" applyBorder="1" applyAlignment="1">
      <alignment horizontal="center" vertical="center"/>
    </xf>
    <xf numFmtId="2" fontId="4" fillId="0" borderId="0" xfId="2" applyNumberFormat="1" applyFont="1" applyFill="1"/>
    <xf numFmtId="0" fontId="9" fillId="0" borderId="1" xfId="0" applyFont="1" applyFill="1" applyBorder="1" applyAlignment="1">
      <alignment horizontal="left" vertical="center" wrapText="1"/>
    </xf>
    <xf numFmtId="2" fontId="5" fillId="0" borderId="1" xfId="2" applyNumberFormat="1" applyFont="1" applyFill="1" applyBorder="1" applyAlignment="1">
      <alignment horizontal="center" vertical="center"/>
    </xf>
    <xf numFmtId="0" fontId="9" fillId="0" borderId="1" xfId="0" applyFont="1" applyFill="1" applyBorder="1" applyAlignment="1">
      <alignment horizontal="left"/>
    </xf>
    <xf numFmtId="0" fontId="9" fillId="0" borderId="0" xfId="13" applyFont="1" applyFill="1" applyAlignment="1">
      <alignment horizontal="center" vertical="center"/>
    </xf>
    <xf numFmtId="0" fontId="9" fillId="0" borderId="0" xfId="13" applyFont="1" applyFill="1" applyAlignment="1">
      <alignment vertical="center"/>
    </xf>
  </cellXfs>
  <cellStyles count="14">
    <cellStyle name="Normal" xfId="0" builtinId="0"/>
    <cellStyle name="Normal 10 2 2" xfId="5"/>
    <cellStyle name="Normal 10 3" xfId="10"/>
    <cellStyle name="Normal 11" xfId="2"/>
    <cellStyle name="Normal 16 3" xfId="4"/>
    <cellStyle name="Normal 2 2 2" xfId="3"/>
    <cellStyle name="Normal 2 2 2 2" xfId="11"/>
    <cellStyle name="Normal 2 2 2 2 3" xfId="12"/>
    <cellStyle name="Normal 2 3" xfId="8"/>
    <cellStyle name="Normal 3 2 2" xfId="13"/>
    <cellStyle name="Normal 4 2" xfId="7"/>
    <cellStyle name="Normal 6" xfId="9"/>
    <cellStyle name="Percent" xfId="1" builtinId="5"/>
    <cellStyle name="Обычный 10"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2" Type="http://schemas.openxmlformats.org/officeDocument/2006/relationships/externalLink" Target="externalLinks/externalLink1.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sharedStrings" Target="sharedStrings.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35</xdr:row>
      <xdr:rowOff>0</xdr:rowOff>
    </xdr:from>
    <xdr:to>
      <xdr:col>2</xdr:col>
      <xdr:colOff>76200</xdr:colOff>
      <xdr:row>36</xdr:row>
      <xdr:rowOff>149199</xdr:rowOff>
    </xdr:to>
    <xdr:sp macro="" textlink="">
      <xdr:nvSpPr>
        <xdr:cNvPr id="2" name="Text Box 1">
          <a:extLst>
            <a:ext uri="{FF2B5EF4-FFF2-40B4-BE49-F238E27FC236}">
              <a16:creationId xmlns:a16="http://schemas.microsoft.com/office/drawing/2014/main" xmlns="" id="{4E00F924-EEEF-4FD1-9B73-E40829C3E78F}"/>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3" name="Text Box 2">
          <a:extLst>
            <a:ext uri="{FF2B5EF4-FFF2-40B4-BE49-F238E27FC236}">
              <a16:creationId xmlns:a16="http://schemas.microsoft.com/office/drawing/2014/main" xmlns="" id="{2C0C626B-3D0B-40CA-B1A8-820ADEFC7A8D}"/>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4" name="Text Box 3">
          <a:extLst>
            <a:ext uri="{FF2B5EF4-FFF2-40B4-BE49-F238E27FC236}">
              <a16:creationId xmlns:a16="http://schemas.microsoft.com/office/drawing/2014/main" xmlns="" id="{0FC98087-22BF-478E-9DD7-261DC8D24CC1}"/>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5" name="Text Box 4">
          <a:extLst>
            <a:ext uri="{FF2B5EF4-FFF2-40B4-BE49-F238E27FC236}">
              <a16:creationId xmlns:a16="http://schemas.microsoft.com/office/drawing/2014/main" xmlns="" id="{9F5E7C7F-82D9-484A-8C8A-42347058E09C}"/>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6" name="Text Box 5">
          <a:extLst>
            <a:ext uri="{FF2B5EF4-FFF2-40B4-BE49-F238E27FC236}">
              <a16:creationId xmlns:a16="http://schemas.microsoft.com/office/drawing/2014/main" xmlns="" id="{59879FE4-19D1-49D9-BE76-E42835D34B45}"/>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7" name="Text Box 6">
          <a:extLst>
            <a:ext uri="{FF2B5EF4-FFF2-40B4-BE49-F238E27FC236}">
              <a16:creationId xmlns:a16="http://schemas.microsoft.com/office/drawing/2014/main" xmlns="" id="{45DDC7DC-FAA4-4D72-8BBB-854C171D76EF}"/>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8" name="Text Box 7">
          <a:extLst>
            <a:ext uri="{FF2B5EF4-FFF2-40B4-BE49-F238E27FC236}">
              <a16:creationId xmlns:a16="http://schemas.microsoft.com/office/drawing/2014/main" xmlns="" id="{2AB01E54-D817-4EC2-8416-6097900EADAD}"/>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9" name="Text Box 8">
          <a:extLst>
            <a:ext uri="{FF2B5EF4-FFF2-40B4-BE49-F238E27FC236}">
              <a16:creationId xmlns:a16="http://schemas.microsoft.com/office/drawing/2014/main" xmlns="" id="{3ABCFF4B-F0AE-42E6-8F2B-603FAF8A3040}"/>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10" name="Text Box 9">
          <a:extLst>
            <a:ext uri="{FF2B5EF4-FFF2-40B4-BE49-F238E27FC236}">
              <a16:creationId xmlns:a16="http://schemas.microsoft.com/office/drawing/2014/main" xmlns="" id="{0E3EEDB1-0480-48C9-860B-5949513A39D9}"/>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11" name="Text Box 10">
          <a:extLst>
            <a:ext uri="{FF2B5EF4-FFF2-40B4-BE49-F238E27FC236}">
              <a16:creationId xmlns:a16="http://schemas.microsoft.com/office/drawing/2014/main" xmlns="" id="{D6B493BA-DE94-46FD-A54C-E9AC0F54E018}"/>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12" name="Text Box 11">
          <a:extLst>
            <a:ext uri="{FF2B5EF4-FFF2-40B4-BE49-F238E27FC236}">
              <a16:creationId xmlns:a16="http://schemas.microsoft.com/office/drawing/2014/main" xmlns="" id="{C9847E85-F04B-4007-9955-CF4559435082}"/>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13" name="Text Box 12">
          <a:extLst>
            <a:ext uri="{FF2B5EF4-FFF2-40B4-BE49-F238E27FC236}">
              <a16:creationId xmlns:a16="http://schemas.microsoft.com/office/drawing/2014/main" xmlns="" id="{3866A842-E7D7-4112-A3F7-16EAD1DBEDDB}"/>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14" name="Text Box 13">
          <a:extLst>
            <a:ext uri="{FF2B5EF4-FFF2-40B4-BE49-F238E27FC236}">
              <a16:creationId xmlns:a16="http://schemas.microsoft.com/office/drawing/2014/main" xmlns="" id="{0ACB6F30-770A-48C2-AD08-112309C11FBF}"/>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15" name="Text Box 14">
          <a:extLst>
            <a:ext uri="{FF2B5EF4-FFF2-40B4-BE49-F238E27FC236}">
              <a16:creationId xmlns:a16="http://schemas.microsoft.com/office/drawing/2014/main" xmlns="" id="{60AF84B4-47F9-4787-8DD4-85690C810A18}"/>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16" name="Text Box 15">
          <a:extLst>
            <a:ext uri="{FF2B5EF4-FFF2-40B4-BE49-F238E27FC236}">
              <a16:creationId xmlns:a16="http://schemas.microsoft.com/office/drawing/2014/main" xmlns="" id="{12F4DE25-546F-4655-8A31-37B51A0C4123}"/>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17" name="Text Box 16">
          <a:extLst>
            <a:ext uri="{FF2B5EF4-FFF2-40B4-BE49-F238E27FC236}">
              <a16:creationId xmlns:a16="http://schemas.microsoft.com/office/drawing/2014/main" xmlns="" id="{5CD276C7-485A-4E2F-BEA9-351AD358D2F3}"/>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18" name="Text Box 17">
          <a:extLst>
            <a:ext uri="{FF2B5EF4-FFF2-40B4-BE49-F238E27FC236}">
              <a16:creationId xmlns:a16="http://schemas.microsoft.com/office/drawing/2014/main" xmlns="" id="{0BF9F23D-9411-495D-995C-2797806CCECC}"/>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19" name="Text Box 18">
          <a:extLst>
            <a:ext uri="{FF2B5EF4-FFF2-40B4-BE49-F238E27FC236}">
              <a16:creationId xmlns:a16="http://schemas.microsoft.com/office/drawing/2014/main" xmlns="" id="{6F9F3C0C-A64F-40AA-AA27-050DE2849F97}"/>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20" name="Text Box 19">
          <a:extLst>
            <a:ext uri="{FF2B5EF4-FFF2-40B4-BE49-F238E27FC236}">
              <a16:creationId xmlns:a16="http://schemas.microsoft.com/office/drawing/2014/main" xmlns="" id="{9CC055D0-D78E-441A-B932-4A86E864E722}"/>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21" name="Text Box 20">
          <a:extLst>
            <a:ext uri="{FF2B5EF4-FFF2-40B4-BE49-F238E27FC236}">
              <a16:creationId xmlns:a16="http://schemas.microsoft.com/office/drawing/2014/main" xmlns="" id="{899F2E1B-6D72-4945-BB99-120789C40AC0}"/>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22" name="Text Box 21">
          <a:extLst>
            <a:ext uri="{FF2B5EF4-FFF2-40B4-BE49-F238E27FC236}">
              <a16:creationId xmlns:a16="http://schemas.microsoft.com/office/drawing/2014/main" xmlns="" id="{D98AD679-0EFE-42B6-BECB-41DDC505A3A4}"/>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23" name="Text Box 22">
          <a:extLst>
            <a:ext uri="{FF2B5EF4-FFF2-40B4-BE49-F238E27FC236}">
              <a16:creationId xmlns:a16="http://schemas.microsoft.com/office/drawing/2014/main" xmlns="" id="{501C87D5-26BF-4BCC-BDE5-B77631E0C225}"/>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24" name="Text Box 23">
          <a:extLst>
            <a:ext uri="{FF2B5EF4-FFF2-40B4-BE49-F238E27FC236}">
              <a16:creationId xmlns:a16="http://schemas.microsoft.com/office/drawing/2014/main" xmlns="" id="{0901784B-952C-4F45-A79E-840632960588}"/>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25" name="Text Box 24">
          <a:extLst>
            <a:ext uri="{FF2B5EF4-FFF2-40B4-BE49-F238E27FC236}">
              <a16:creationId xmlns:a16="http://schemas.microsoft.com/office/drawing/2014/main" xmlns="" id="{5C366B49-6128-490E-83C4-F96A3DA4D77E}"/>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26" name="Text Box 25">
          <a:extLst>
            <a:ext uri="{FF2B5EF4-FFF2-40B4-BE49-F238E27FC236}">
              <a16:creationId xmlns:a16="http://schemas.microsoft.com/office/drawing/2014/main" xmlns="" id="{C60FD816-409F-4126-982B-15D061B54EDE}"/>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27" name="Text Box 26">
          <a:extLst>
            <a:ext uri="{FF2B5EF4-FFF2-40B4-BE49-F238E27FC236}">
              <a16:creationId xmlns:a16="http://schemas.microsoft.com/office/drawing/2014/main" xmlns="" id="{1EEE35A1-AAF5-4B8C-90AA-E2312D2051F8}"/>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28" name="Text Box 27">
          <a:extLst>
            <a:ext uri="{FF2B5EF4-FFF2-40B4-BE49-F238E27FC236}">
              <a16:creationId xmlns:a16="http://schemas.microsoft.com/office/drawing/2014/main" xmlns="" id="{48CB32A9-2DFE-40A7-A789-201EF5F07601}"/>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29" name="Text Box 28">
          <a:extLst>
            <a:ext uri="{FF2B5EF4-FFF2-40B4-BE49-F238E27FC236}">
              <a16:creationId xmlns:a16="http://schemas.microsoft.com/office/drawing/2014/main" xmlns="" id="{7A3B12BF-2C2D-486B-809D-3185AC0C161E}"/>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30" name="Text Box 29">
          <a:extLst>
            <a:ext uri="{FF2B5EF4-FFF2-40B4-BE49-F238E27FC236}">
              <a16:creationId xmlns:a16="http://schemas.microsoft.com/office/drawing/2014/main" xmlns="" id="{52FFF38E-8D24-452A-9010-D4A677B30350}"/>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31" name="Text Box 30">
          <a:extLst>
            <a:ext uri="{FF2B5EF4-FFF2-40B4-BE49-F238E27FC236}">
              <a16:creationId xmlns:a16="http://schemas.microsoft.com/office/drawing/2014/main" xmlns="" id="{34330677-CF10-4AE8-A793-E8CA86DCAD28}"/>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32" name="Text Box 61">
          <a:extLst>
            <a:ext uri="{FF2B5EF4-FFF2-40B4-BE49-F238E27FC236}">
              <a16:creationId xmlns:a16="http://schemas.microsoft.com/office/drawing/2014/main" xmlns="" id="{AAD17360-8198-4BB1-A6A9-76DD8C9A45A7}"/>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33" name="Text Box 62">
          <a:extLst>
            <a:ext uri="{FF2B5EF4-FFF2-40B4-BE49-F238E27FC236}">
              <a16:creationId xmlns:a16="http://schemas.microsoft.com/office/drawing/2014/main" xmlns="" id="{09A1F91B-6597-48EC-A214-8F4DFAFCEFF4}"/>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34" name="Text Box 63">
          <a:extLst>
            <a:ext uri="{FF2B5EF4-FFF2-40B4-BE49-F238E27FC236}">
              <a16:creationId xmlns:a16="http://schemas.microsoft.com/office/drawing/2014/main" xmlns="" id="{A7190A58-77D8-431A-B8ED-39746CDE6FEA}"/>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35" name="Text Box 64">
          <a:extLst>
            <a:ext uri="{FF2B5EF4-FFF2-40B4-BE49-F238E27FC236}">
              <a16:creationId xmlns:a16="http://schemas.microsoft.com/office/drawing/2014/main" xmlns="" id="{5A967D96-EE00-4946-98E2-BE4D074F2D7A}"/>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36" name="Text Box 65">
          <a:extLst>
            <a:ext uri="{FF2B5EF4-FFF2-40B4-BE49-F238E27FC236}">
              <a16:creationId xmlns:a16="http://schemas.microsoft.com/office/drawing/2014/main" xmlns="" id="{AEB43005-7F4F-4201-A4C4-19A971B591E0}"/>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37" name="Text Box 66">
          <a:extLst>
            <a:ext uri="{FF2B5EF4-FFF2-40B4-BE49-F238E27FC236}">
              <a16:creationId xmlns:a16="http://schemas.microsoft.com/office/drawing/2014/main" xmlns="" id="{8D49201C-6758-42DC-AC43-B5C652A7824E}"/>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38" name="Text Box 67">
          <a:extLst>
            <a:ext uri="{FF2B5EF4-FFF2-40B4-BE49-F238E27FC236}">
              <a16:creationId xmlns:a16="http://schemas.microsoft.com/office/drawing/2014/main" xmlns="" id="{F39C4314-BA41-43FE-A1D5-86B18EB172D2}"/>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39" name="Text Box 68">
          <a:extLst>
            <a:ext uri="{FF2B5EF4-FFF2-40B4-BE49-F238E27FC236}">
              <a16:creationId xmlns:a16="http://schemas.microsoft.com/office/drawing/2014/main" xmlns="" id="{E03347E4-35C2-481D-8B6A-A8CB73C64691}"/>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40" name="Text Box 69">
          <a:extLst>
            <a:ext uri="{FF2B5EF4-FFF2-40B4-BE49-F238E27FC236}">
              <a16:creationId xmlns:a16="http://schemas.microsoft.com/office/drawing/2014/main" xmlns="" id="{6BAA1958-D64F-42F1-95F0-25EB5EA280C2}"/>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41" name="Text Box 70">
          <a:extLst>
            <a:ext uri="{FF2B5EF4-FFF2-40B4-BE49-F238E27FC236}">
              <a16:creationId xmlns:a16="http://schemas.microsoft.com/office/drawing/2014/main" xmlns="" id="{BD9B99FD-E212-47D6-B9EA-35F17F4E1EB5}"/>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42" name="Text Box 71">
          <a:extLst>
            <a:ext uri="{FF2B5EF4-FFF2-40B4-BE49-F238E27FC236}">
              <a16:creationId xmlns:a16="http://schemas.microsoft.com/office/drawing/2014/main" xmlns="" id="{654B1221-BA0B-4C11-884E-CC61F2330367}"/>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43" name="Text Box 72">
          <a:extLst>
            <a:ext uri="{FF2B5EF4-FFF2-40B4-BE49-F238E27FC236}">
              <a16:creationId xmlns:a16="http://schemas.microsoft.com/office/drawing/2014/main" xmlns="" id="{E692AF55-FA96-45B8-A91A-24C8BF2E79C7}"/>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44" name="Text Box 73">
          <a:extLst>
            <a:ext uri="{FF2B5EF4-FFF2-40B4-BE49-F238E27FC236}">
              <a16:creationId xmlns:a16="http://schemas.microsoft.com/office/drawing/2014/main" xmlns="" id="{F00EF4E5-C07A-4B49-BF82-6F507A68E22E}"/>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45" name="Text Box 74">
          <a:extLst>
            <a:ext uri="{FF2B5EF4-FFF2-40B4-BE49-F238E27FC236}">
              <a16:creationId xmlns:a16="http://schemas.microsoft.com/office/drawing/2014/main" xmlns="" id="{5E88D815-3DB0-478F-8591-43B108C1B6E4}"/>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46" name="Text Box 75">
          <a:extLst>
            <a:ext uri="{FF2B5EF4-FFF2-40B4-BE49-F238E27FC236}">
              <a16:creationId xmlns:a16="http://schemas.microsoft.com/office/drawing/2014/main" xmlns="" id="{F613153C-5CB7-4C4A-BC70-574A09FB46FF}"/>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47" name="Text Box 76">
          <a:extLst>
            <a:ext uri="{FF2B5EF4-FFF2-40B4-BE49-F238E27FC236}">
              <a16:creationId xmlns:a16="http://schemas.microsoft.com/office/drawing/2014/main" xmlns="" id="{CFBD1B39-2B90-4E98-AAA1-417BE495CCC1}"/>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48" name="Text Box 77">
          <a:extLst>
            <a:ext uri="{FF2B5EF4-FFF2-40B4-BE49-F238E27FC236}">
              <a16:creationId xmlns:a16="http://schemas.microsoft.com/office/drawing/2014/main" xmlns="" id="{75B27A99-1C74-492D-9B48-94BF881A494C}"/>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49" name="Text Box 78">
          <a:extLst>
            <a:ext uri="{FF2B5EF4-FFF2-40B4-BE49-F238E27FC236}">
              <a16:creationId xmlns:a16="http://schemas.microsoft.com/office/drawing/2014/main" xmlns="" id="{96F57B5D-1314-4F02-9F4D-D34016B23521}"/>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50" name="Text Box 79">
          <a:extLst>
            <a:ext uri="{FF2B5EF4-FFF2-40B4-BE49-F238E27FC236}">
              <a16:creationId xmlns:a16="http://schemas.microsoft.com/office/drawing/2014/main" xmlns="" id="{560D56F1-079B-45C4-8C6B-62BB7A62C425}"/>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51" name="Text Box 80">
          <a:extLst>
            <a:ext uri="{FF2B5EF4-FFF2-40B4-BE49-F238E27FC236}">
              <a16:creationId xmlns:a16="http://schemas.microsoft.com/office/drawing/2014/main" xmlns="" id="{737DFF36-3148-4659-8F97-86E71D48C2A9}"/>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52" name="Text Box 81">
          <a:extLst>
            <a:ext uri="{FF2B5EF4-FFF2-40B4-BE49-F238E27FC236}">
              <a16:creationId xmlns:a16="http://schemas.microsoft.com/office/drawing/2014/main" xmlns="" id="{18E5C101-3FDB-4B63-9C79-3F19E5F4342F}"/>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53" name="Text Box 82">
          <a:extLst>
            <a:ext uri="{FF2B5EF4-FFF2-40B4-BE49-F238E27FC236}">
              <a16:creationId xmlns:a16="http://schemas.microsoft.com/office/drawing/2014/main" xmlns="" id="{E2ED1FCB-EECC-467C-868D-C2BA68ADD41C}"/>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54" name="Text Box 83">
          <a:extLst>
            <a:ext uri="{FF2B5EF4-FFF2-40B4-BE49-F238E27FC236}">
              <a16:creationId xmlns:a16="http://schemas.microsoft.com/office/drawing/2014/main" xmlns="" id="{B37F09A7-5298-4F9E-B99E-5771B8FF6031}"/>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55" name="Text Box 84">
          <a:extLst>
            <a:ext uri="{FF2B5EF4-FFF2-40B4-BE49-F238E27FC236}">
              <a16:creationId xmlns:a16="http://schemas.microsoft.com/office/drawing/2014/main" xmlns="" id="{799CC30C-24B1-4FE8-9E67-4BB3EE15F640}"/>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56" name="Text Box 85">
          <a:extLst>
            <a:ext uri="{FF2B5EF4-FFF2-40B4-BE49-F238E27FC236}">
              <a16:creationId xmlns:a16="http://schemas.microsoft.com/office/drawing/2014/main" xmlns="" id="{0AFC6530-C0C7-46F5-B847-72098EABECA0}"/>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57" name="Text Box 86">
          <a:extLst>
            <a:ext uri="{FF2B5EF4-FFF2-40B4-BE49-F238E27FC236}">
              <a16:creationId xmlns:a16="http://schemas.microsoft.com/office/drawing/2014/main" xmlns="" id="{250B3E37-11C0-42CD-980E-3F75F6420336}"/>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58" name="Text Box 87">
          <a:extLst>
            <a:ext uri="{FF2B5EF4-FFF2-40B4-BE49-F238E27FC236}">
              <a16:creationId xmlns:a16="http://schemas.microsoft.com/office/drawing/2014/main" xmlns="" id="{360FF486-3A3F-411F-9916-33D6C31EA06A}"/>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59" name="Text Box 88">
          <a:extLst>
            <a:ext uri="{FF2B5EF4-FFF2-40B4-BE49-F238E27FC236}">
              <a16:creationId xmlns:a16="http://schemas.microsoft.com/office/drawing/2014/main" xmlns="" id="{B1D7C7E4-FB24-423D-91FB-3B085E134B09}"/>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60" name="Text Box 89">
          <a:extLst>
            <a:ext uri="{FF2B5EF4-FFF2-40B4-BE49-F238E27FC236}">
              <a16:creationId xmlns:a16="http://schemas.microsoft.com/office/drawing/2014/main" xmlns="" id="{1EFF2DDD-0DEC-4355-8076-1BC74A45881C}"/>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35</xdr:row>
      <xdr:rowOff>0</xdr:rowOff>
    </xdr:from>
    <xdr:to>
      <xdr:col>2</xdr:col>
      <xdr:colOff>76200</xdr:colOff>
      <xdr:row>36</xdr:row>
      <xdr:rowOff>149199</xdr:rowOff>
    </xdr:to>
    <xdr:sp macro="" textlink="">
      <xdr:nvSpPr>
        <xdr:cNvPr id="61" name="Text Box 90">
          <a:extLst>
            <a:ext uri="{FF2B5EF4-FFF2-40B4-BE49-F238E27FC236}">
              <a16:creationId xmlns:a16="http://schemas.microsoft.com/office/drawing/2014/main" xmlns="" id="{5F365ACC-A228-46C2-8291-63ADA83FF2B3}"/>
            </a:ext>
          </a:extLst>
        </xdr:cNvPr>
        <xdr:cNvSpPr txBox="1">
          <a:spLocks noChangeArrowheads="1"/>
        </xdr:cNvSpPr>
      </xdr:nvSpPr>
      <xdr:spPr bwMode="auto">
        <a:xfrm>
          <a:off x="3495675" y="8896350"/>
          <a:ext cx="76200" cy="32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ZORAHA~1.9/AppData/Local/Temp/Rar$DIa14872.46212/&#1357;&#1400;&#1410;&#1408;&#1378;%20&#1329;&#1405;&#1407;&#1406;&#1377;&#1390;&#1377;&#1396;&#1377;&#1397;&#140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hp/Downloads/Karo%202021/01-02-2021_17-18-17/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User/Desktop/&#1053;&#1086;&#1074;&#1072;&#1103;%20&#1087;&#1072;&#1087;&#1082;&#1072;/&#1359;&#1329;&#1360;&#1352;&#1350;/SMETA/SPITAK/BADSACH/CENTR/ARTGAZ.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Xoren/Desktop/&#1391;&#1400;&#1397;&#1400;&#1410;&#1394;&#1387;/1.%20Armavir%20araqs%20-Jur%2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My%20fleshka/Smeta-%20Olimp%20Hanrakacaran/2020-Miqael/2021/2.%20Ejmiacin%20-Baxramyan-30-/Smeta-Ejmiacin%20-Baxramy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val-1"/>
      <sheetName val="bac "/>
      <sheetName val="Ampop"/>
      <sheetName val="Ob.1"/>
      <sheetName val="1-2 "/>
      <sheetName val="Ջեռ"/>
      <sheetName val="Օդ"/>
      <sheetName val="Ջուր"/>
      <sheetName val="Էլ սարք"/>
      <sheetName val="Էլ լույս"/>
      <sheetName val="Արտ Էլ"/>
      <sheetName val="Հ"/>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
      <sheetName val="Ob.1+"/>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1-18"/>
      <sheetName val="1-19"/>
      <sheetName val="1-20"/>
      <sheetName val="caval+"/>
    </sheetNames>
    <sheetDataSet>
      <sheetData sheetId="0" refreshError="1"/>
      <sheetData sheetId="1" refreshError="1">
        <row r="5">
          <cell r="I5">
            <v>2.3140999999999998</v>
          </cell>
          <cell r="J5">
            <v>3.0876199999999998</v>
          </cell>
          <cell r="K5">
            <v>1.137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caval+"/>
    </sheetNames>
    <sheetDataSet>
      <sheetData sheetId="0" refreshError="1"/>
      <sheetData sheetId="1" refreshError="1">
        <row r="3">
          <cell r="K3">
            <v>1</v>
          </cell>
        </row>
      </sheetData>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185"/>
  <sheetViews>
    <sheetView tabSelected="1" view="pageBreakPreview" topLeftCell="A157" zoomScale="85" zoomScaleNormal="100" zoomScaleSheetLayoutView="85" workbookViewId="0">
      <selection activeCell="G184" sqref="G184"/>
    </sheetView>
  </sheetViews>
  <sheetFormatPr defaultRowHeight="13.5"/>
  <cols>
    <col min="1" max="1" width="4.7109375" style="5" customWidth="1"/>
    <col min="2" max="2" width="47.7109375" style="5" customWidth="1"/>
    <col min="3" max="3" width="7.28515625" style="5" customWidth="1"/>
    <col min="4" max="4" width="10.85546875" style="5" customWidth="1"/>
    <col min="5" max="5" width="9.42578125" style="5" hidden="1" customWidth="1"/>
    <col min="6" max="6" width="9.7109375" style="5" customWidth="1"/>
    <col min="7" max="7" width="14.28515625" style="5" bestFit="1" customWidth="1"/>
    <col min="8" max="8" width="7.42578125" style="5" customWidth="1"/>
    <col min="9" max="9" width="4" style="3" customWidth="1"/>
    <col min="10" max="10" width="10.28515625" style="3" bestFit="1" customWidth="1"/>
    <col min="11" max="253" width="9.140625" style="3"/>
    <col min="254" max="254" width="4.7109375" style="3" customWidth="1"/>
    <col min="255" max="255" width="47.7109375" style="3" customWidth="1"/>
    <col min="256" max="256" width="7.28515625" style="3" customWidth="1"/>
    <col min="257" max="257" width="10.85546875" style="3" customWidth="1"/>
    <col min="258" max="259" width="9.7109375" style="3" customWidth="1"/>
    <col min="260" max="260" width="14.28515625" style="3" bestFit="1" customWidth="1"/>
    <col min="261" max="261" width="10.5703125" style="3" customWidth="1"/>
    <col min="262" max="262" width="10.42578125" style="3" bestFit="1" customWidth="1"/>
    <col min="263" max="263" width="9.140625" style="3"/>
    <col min="264" max="264" width="16.7109375" style="3" bestFit="1" customWidth="1"/>
    <col min="265" max="509" width="9.140625" style="3"/>
    <col min="510" max="510" width="4.7109375" style="3" customWidth="1"/>
    <col min="511" max="511" width="47.7109375" style="3" customWidth="1"/>
    <col min="512" max="512" width="7.28515625" style="3" customWidth="1"/>
    <col min="513" max="513" width="10.85546875" style="3" customWidth="1"/>
    <col min="514" max="515" width="9.7109375" style="3" customWidth="1"/>
    <col min="516" max="516" width="14.28515625" style="3" bestFit="1" customWidth="1"/>
    <col min="517" max="517" width="10.5703125" style="3" customWidth="1"/>
    <col min="518" max="518" width="10.42578125" style="3" bestFit="1" customWidth="1"/>
    <col min="519" max="519" width="9.140625" style="3"/>
    <col min="520" max="520" width="16.7109375" style="3" bestFit="1" customWidth="1"/>
    <col min="521" max="765" width="9.140625" style="3"/>
    <col min="766" max="766" width="4.7109375" style="3" customWidth="1"/>
    <col min="767" max="767" width="47.7109375" style="3" customWidth="1"/>
    <col min="768" max="768" width="7.28515625" style="3" customWidth="1"/>
    <col min="769" max="769" width="10.85546875" style="3" customWidth="1"/>
    <col min="770" max="771" width="9.7109375" style="3" customWidth="1"/>
    <col min="772" max="772" width="14.28515625" style="3" bestFit="1" customWidth="1"/>
    <col min="773" max="773" width="10.5703125" style="3" customWidth="1"/>
    <col min="774" max="774" width="10.42578125" style="3" bestFit="1" customWidth="1"/>
    <col min="775" max="775" width="9.140625" style="3"/>
    <col min="776" max="776" width="16.7109375" style="3" bestFit="1" customWidth="1"/>
    <col min="777" max="1021" width="9.140625" style="3"/>
    <col min="1022" max="1022" width="4.7109375" style="3" customWidth="1"/>
    <col min="1023" max="1023" width="47.7109375" style="3" customWidth="1"/>
    <col min="1024" max="1024" width="7.28515625" style="3" customWidth="1"/>
    <col min="1025" max="1025" width="10.85546875" style="3" customWidth="1"/>
    <col min="1026" max="1027" width="9.7109375" style="3" customWidth="1"/>
    <col min="1028" max="1028" width="14.28515625" style="3" bestFit="1" customWidth="1"/>
    <col min="1029" max="1029" width="10.5703125" style="3" customWidth="1"/>
    <col min="1030" max="1030" width="10.42578125" style="3" bestFit="1" customWidth="1"/>
    <col min="1031" max="1031" width="9.140625" style="3"/>
    <col min="1032" max="1032" width="16.7109375" style="3" bestFit="1" customWidth="1"/>
    <col min="1033" max="1277" width="9.140625" style="3"/>
    <col min="1278" max="1278" width="4.7109375" style="3" customWidth="1"/>
    <col min="1279" max="1279" width="47.7109375" style="3" customWidth="1"/>
    <col min="1280" max="1280" width="7.28515625" style="3" customWidth="1"/>
    <col min="1281" max="1281" width="10.85546875" style="3" customWidth="1"/>
    <col min="1282" max="1283" width="9.7109375" style="3" customWidth="1"/>
    <col min="1284" max="1284" width="14.28515625" style="3" bestFit="1" customWidth="1"/>
    <col min="1285" max="1285" width="10.5703125" style="3" customWidth="1"/>
    <col min="1286" max="1286" width="10.42578125" style="3" bestFit="1" customWidth="1"/>
    <col min="1287" max="1287" width="9.140625" style="3"/>
    <col min="1288" max="1288" width="16.7109375" style="3" bestFit="1" customWidth="1"/>
    <col min="1289" max="1533" width="9.140625" style="3"/>
    <col min="1534" max="1534" width="4.7109375" style="3" customWidth="1"/>
    <col min="1535" max="1535" width="47.7109375" style="3" customWidth="1"/>
    <col min="1536" max="1536" width="7.28515625" style="3" customWidth="1"/>
    <col min="1537" max="1537" width="10.85546875" style="3" customWidth="1"/>
    <col min="1538" max="1539" width="9.7109375" style="3" customWidth="1"/>
    <col min="1540" max="1540" width="14.28515625" style="3" bestFit="1" customWidth="1"/>
    <col min="1541" max="1541" width="10.5703125" style="3" customWidth="1"/>
    <col min="1542" max="1542" width="10.42578125" style="3" bestFit="1" customWidth="1"/>
    <col min="1543" max="1543" width="9.140625" style="3"/>
    <col min="1544" max="1544" width="16.7109375" style="3" bestFit="1" customWidth="1"/>
    <col min="1545" max="1789" width="9.140625" style="3"/>
    <col min="1790" max="1790" width="4.7109375" style="3" customWidth="1"/>
    <col min="1791" max="1791" width="47.7109375" style="3" customWidth="1"/>
    <col min="1792" max="1792" width="7.28515625" style="3" customWidth="1"/>
    <col min="1793" max="1793" width="10.85546875" style="3" customWidth="1"/>
    <col min="1794" max="1795" width="9.7109375" style="3" customWidth="1"/>
    <col min="1796" max="1796" width="14.28515625" style="3" bestFit="1" customWidth="1"/>
    <col min="1797" max="1797" width="10.5703125" style="3" customWidth="1"/>
    <col min="1798" max="1798" width="10.42578125" style="3" bestFit="1" customWidth="1"/>
    <col min="1799" max="1799" width="9.140625" style="3"/>
    <col min="1800" max="1800" width="16.7109375" style="3" bestFit="1" customWidth="1"/>
    <col min="1801" max="2045" width="9.140625" style="3"/>
    <col min="2046" max="2046" width="4.7109375" style="3" customWidth="1"/>
    <col min="2047" max="2047" width="47.7109375" style="3" customWidth="1"/>
    <col min="2048" max="2048" width="7.28515625" style="3" customWidth="1"/>
    <col min="2049" max="2049" width="10.85546875" style="3" customWidth="1"/>
    <col min="2050" max="2051" width="9.7109375" style="3" customWidth="1"/>
    <col min="2052" max="2052" width="14.28515625" style="3" bestFit="1" customWidth="1"/>
    <col min="2053" max="2053" width="10.5703125" style="3" customWidth="1"/>
    <col min="2054" max="2054" width="10.42578125" style="3" bestFit="1" customWidth="1"/>
    <col min="2055" max="2055" width="9.140625" style="3"/>
    <col min="2056" max="2056" width="16.7109375" style="3" bestFit="1" customWidth="1"/>
    <col min="2057" max="2301" width="9.140625" style="3"/>
    <col min="2302" max="2302" width="4.7109375" style="3" customWidth="1"/>
    <col min="2303" max="2303" width="47.7109375" style="3" customWidth="1"/>
    <col min="2304" max="2304" width="7.28515625" style="3" customWidth="1"/>
    <col min="2305" max="2305" width="10.85546875" style="3" customWidth="1"/>
    <col min="2306" max="2307" width="9.7109375" style="3" customWidth="1"/>
    <col min="2308" max="2308" width="14.28515625" style="3" bestFit="1" customWidth="1"/>
    <col min="2309" max="2309" width="10.5703125" style="3" customWidth="1"/>
    <col min="2310" max="2310" width="10.42578125" style="3" bestFit="1" customWidth="1"/>
    <col min="2311" max="2311" width="9.140625" style="3"/>
    <col min="2312" max="2312" width="16.7109375" style="3" bestFit="1" customWidth="1"/>
    <col min="2313" max="2557" width="9.140625" style="3"/>
    <col min="2558" max="2558" width="4.7109375" style="3" customWidth="1"/>
    <col min="2559" max="2559" width="47.7109375" style="3" customWidth="1"/>
    <col min="2560" max="2560" width="7.28515625" style="3" customWidth="1"/>
    <col min="2561" max="2561" width="10.85546875" style="3" customWidth="1"/>
    <col min="2562" max="2563" width="9.7109375" style="3" customWidth="1"/>
    <col min="2564" max="2564" width="14.28515625" style="3" bestFit="1" customWidth="1"/>
    <col min="2565" max="2565" width="10.5703125" style="3" customWidth="1"/>
    <col min="2566" max="2566" width="10.42578125" style="3" bestFit="1" customWidth="1"/>
    <col min="2567" max="2567" width="9.140625" style="3"/>
    <col min="2568" max="2568" width="16.7109375" style="3" bestFit="1" customWidth="1"/>
    <col min="2569" max="2813" width="9.140625" style="3"/>
    <col min="2814" max="2814" width="4.7109375" style="3" customWidth="1"/>
    <col min="2815" max="2815" width="47.7109375" style="3" customWidth="1"/>
    <col min="2816" max="2816" width="7.28515625" style="3" customWidth="1"/>
    <col min="2817" max="2817" width="10.85546875" style="3" customWidth="1"/>
    <col min="2818" max="2819" width="9.7109375" style="3" customWidth="1"/>
    <col min="2820" max="2820" width="14.28515625" style="3" bestFit="1" customWidth="1"/>
    <col min="2821" max="2821" width="10.5703125" style="3" customWidth="1"/>
    <col min="2822" max="2822" width="10.42578125" style="3" bestFit="1" customWidth="1"/>
    <col min="2823" max="2823" width="9.140625" style="3"/>
    <col min="2824" max="2824" width="16.7109375" style="3" bestFit="1" customWidth="1"/>
    <col min="2825" max="3069" width="9.140625" style="3"/>
    <col min="3070" max="3070" width="4.7109375" style="3" customWidth="1"/>
    <col min="3071" max="3071" width="47.7109375" style="3" customWidth="1"/>
    <col min="3072" max="3072" width="7.28515625" style="3" customWidth="1"/>
    <col min="3073" max="3073" width="10.85546875" style="3" customWidth="1"/>
    <col min="3074" max="3075" width="9.7109375" style="3" customWidth="1"/>
    <col min="3076" max="3076" width="14.28515625" style="3" bestFit="1" customWidth="1"/>
    <col min="3077" max="3077" width="10.5703125" style="3" customWidth="1"/>
    <col min="3078" max="3078" width="10.42578125" style="3" bestFit="1" customWidth="1"/>
    <col min="3079" max="3079" width="9.140625" style="3"/>
    <col min="3080" max="3080" width="16.7109375" style="3" bestFit="1" customWidth="1"/>
    <col min="3081" max="3325" width="9.140625" style="3"/>
    <col min="3326" max="3326" width="4.7109375" style="3" customWidth="1"/>
    <col min="3327" max="3327" width="47.7109375" style="3" customWidth="1"/>
    <col min="3328" max="3328" width="7.28515625" style="3" customWidth="1"/>
    <col min="3329" max="3329" width="10.85546875" style="3" customWidth="1"/>
    <col min="3330" max="3331" width="9.7109375" style="3" customWidth="1"/>
    <col min="3332" max="3332" width="14.28515625" style="3" bestFit="1" customWidth="1"/>
    <col min="3333" max="3333" width="10.5703125" style="3" customWidth="1"/>
    <col min="3334" max="3334" width="10.42578125" style="3" bestFit="1" customWidth="1"/>
    <col min="3335" max="3335" width="9.140625" style="3"/>
    <col min="3336" max="3336" width="16.7109375" style="3" bestFit="1" customWidth="1"/>
    <col min="3337" max="3581" width="9.140625" style="3"/>
    <col min="3582" max="3582" width="4.7109375" style="3" customWidth="1"/>
    <col min="3583" max="3583" width="47.7109375" style="3" customWidth="1"/>
    <col min="3584" max="3584" width="7.28515625" style="3" customWidth="1"/>
    <col min="3585" max="3585" width="10.85546875" style="3" customWidth="1"/>
    <col min="3586" max="3587" width="9.7109375" style="3" customWidth="1"/>
    <col min="3588" max="3588" width="14.28515625" style="3" bestFit="1" customWidth="1"/>
    <col min="3589" max="3589" width="10.5703125" style="3" customWidth="1"/>
    <col min="3590" max="3590" width="10.42578125" style="3" bestFit="1" customWidth="1"/>
    <col min="3591" max="3591" width="9.140625" style="3"/>
    <col min="3592" max="3592" width="16.7109375" style="3" bestFit="1" customWidth="1"/>
    <col min="3593" max="3837" width="9.140625" style="3"/>
    <col min="3838" max="3838" width="4.7109375" style="3" customWidth="1"/>
    <col min="3839" max="3839" width="47.7109375" style="3" customWidth="1"/>
    <col min="3840" max="3840" width="7.28515625" style="3" customWidth="1"/>
    <col min="3841" max="3841" width="10.85546875" style="3" customWidth="1"/>
    <col min="3842" max="3843" width="9.7109375" style="3" customWidth="1"/>
    <col min="3844" max="3844" width="14.28515625" style="3" bestFit="1" customWidth="1"/>
    <col min="3845" max="3845" width="10.5703125" style="3" customWidth="1"/>
    <col min="3846" max="3846" width="10.42578125" style="3" bestFit="1" customWidth="1"/>
    <col min="3847" max="3847" width="9.140625" style="3"/>
    <col min="3848" max="3848" width="16.7109375" style="3" bestFit="1" customWidth="1"/>
    <col min="3849" max="4093" width="9.140625" style="3"/>
    <col min="4094" max="4094" width="4.7109375" style="3" customWidth="1"/>
    <col min="4095" max="4095" width="47.7109375" style="3" customWidth="1"/>
    <col min="4096" max="4096" width="7.28515625" style="3" customWidth="1"/>
    <col min="4097" max="4097" width="10.85546875" style="3" customWidth="1"/>
    <col min="4098" max="4099" width="9.7109375" style="3" customWidth="1"/>
    <col min="4100" max="4100" width="14.28515625" style="3" bestFit="1" customWidth="1"/>
    <col min="4101" max="4101" width="10.5703125" style="3" customWidth="1"/>
    <col min="4102" max="4102" width="10.42578125" style="3" bestFit="1" customWidth="1"/>
    <col min="4103" max="4103" width="9.140625" style="3"/>
    <col min="4104" max="4104" width="16.7109375" style="3" bestFit="1" customWidth="1"/>
    <col min="4105" max="4349" width="9.140625" style="3"/>
    <col min="4350" max="4350" width="4.7109375" style="3" customWidth="1"/>
    <col min="4351" max="4351" width="47.7109375" style="3" customWidth="1"/>
    <col min="4352" max="4352" width="7.28515625" style="3" customWidth="1"/>
    <col min="4353" max="4353" width="10.85546875" style="3" customWidth="1"/>
    <col min="4354" max="4355" width="9.7109375" style="3" customWidth="1"/>
    <col min="4356" max="4356" width="14.28515625" style="3" bestFit="1" customWidth="1"/>
    <col min="4357" max="4357" width="10.5703125" style="3" customWidth="1"/>
    <col min="4358" max="4358" width="10.42578125" style="3" bestFit="1" customWidth="1"/>
    <col min="4359" max="4359" width="9.140625" style="3"/>
    <col min="4360" max="4360" width="16.7109375" style="3" bestFit="1" customWidth="1"/>
    <col min="4361" max="4605" width="9.140625" style="3"/>
    <col min="4606" max="4606" width="4.7109375" style="3" customWidth="1"/>
    <col min="4607" max="4607" width="47.7109375" style="3" customWidth="1"/>
    <col min="4608" max="4608" width="7.28515625" style="3" customWidth="1"/>
    <col min="4609" max="4609" width="10.85546875" style="3" customWidth="1"/>
    <col min="4610" max="4611" width="9.7109375" style="3" customWidth="1"/>
    <col min="4612" max="4612" width="14.28515625" style="3" bestFit="1" customWidth="1"/>
    <col min="4613" max="4613" width="10.5703125" style="3" customWidth="1"/>
    <col min="4614" max="4614" width="10.42578125" style="3" bestFit="1" customWidth="1"/>
    <col min="4615" max="4615" width="9.140625" style="3"/>
    <col min="4616" max="4616" width="16.7109375" style="3" bestFit="1" customWidth="1"/>
    <col min="4617" max="4861" width="9.140625" style="3"/>
    <col min="4862" max="4862" width="4.7109375" style="3" customWidth="1"/>
    <col min="4863" max="4863" width="47.7109375" style="3" customWidth="1"/>
    <col min="4864" max="4864" width="7.28515625" style="3" customWidth="1"/>
    <col min="4865" max="4865" width="10.85546875" style="3" customWidth="1"/>
    <col min="4866" max="4867" width="9.7109375" style="3" customWidth="1"/>
    <col min="4868" max="4868" width="14.28515625" style="3" bestFit="1" customWidth="1"/>
    <col min="4869" max="4869" width="10.5703125" style="3" customWidth="1"/>
    <col min="4870" max="4870" width="10.42578125" style="3" bestFit="1" customWidth="1"/>
    <col min="4871" max="4871" width="9.140625" style="3"/>
    <col min="4872" max="4872" width="16.7109375" style="3" bestFit="1" customWidth="1"/>
    <col min="4873" max="5117" width="9.140625" style="3"/>
    <col min="5118" max="5118" width="4.7109375" style="3" customWidth="1"/>
    <col min="5119" max="5119" width="47.7109375" style="3" customWidth="1"/>
    <col min="5120" max="5120" width="7.28515625" style="3" customWidth="1"/>
    <col min="5121" max="5121" width="10.85546875" style="3" customWidth="1"/>
    <col min="5122" max="5123" width="9.7109375" style="3" customWidth="1"/>
    <col min="5124" max="5124" width="14.28515625" style="3" bestFit="1" customWidth="1"/>
    <col min="5125" max="5125" width="10.5703125" style="3" customWidth="1"/>
    <col min="5126" max="5126" width="10.42578125" style="3" bestFit="1" customWidth="1"/>
    <col min="5127" max="5127" width="9.140625" style="3"/>
    <col min="5128" max="5128" width="16.7109375" style="3" bestFit="1" customWidth="1"/>
    <col min="5129" max="5373" width="9.140625" style="3"/>
    <col min="5374" max="5374" width="4.7109375" style="3" customWidth="1"/>
    <col min="5375" max="5375" width="47.7109375" style="3" customWidth="1"/>
    <col min="5376" max="5376" width="7.28515625" style="3" customWidth="1"/>
    <col min="5377" max="5377" width="10.85546875" style="3" customWidth="1"/>
    <col min="5378" max="5379" width="9.7109375" style="3" customWidth="1"/>
    <col min="5380" max="5380" width="14.28515625" style="3" bestFit="1" customWidth="1"/>
    <col min="5381" max="5381" width="10.5703125" style="3" customWidth="1"/>
    <col min="5382" max="5382" width="10.42578125" style="3" bestFit="1" customWidth="1"/>
    <col min="5383" max="5383" width="9.140625" style="3"/>
    <col min="5384" max="5384" width="16.7109375" style="3" bestFit="1" customWidth="1"/>
    <col min="5385" max="5629" width="9.140625" style="3"/>
    <col min="5630" max="5630" width="4.7109375" style="3" customWidth="1"/>
    <col min="5631" max="5631" width="47.7109375" style="3" customWidth="1"/>
    <col min="5632" max="5632" width="7.28515625" style="3" customWidth="1"/>
    <col min="5633" max="5633" width="10.85546875" style="3" customWidth="1"/>
    <col min="5634" max="5635" width="9.7109375" style="3" customWidth="1"/>
    <col min="5636" max="5636" width="14.28515625" style="3" bestFit="1" customWidth="1"/>
    <col min="5637" max="5637" width="10.5703125" style="3" customWidth="1"/>
    <col min="5638" max="5638" width="10.42578125" style="3" bestFit="1" customWidth="1"/>
    <col min="5639" max="5639" width="9.140625" style="3"/>
    <col min="5640" max="5640" width="16.7109375" style="3" bestFit="1" customWidth="1"/>
    <col min="5641" max="5885" width="9.140625" style="3"/>
    <col min="5886" max="5886" width="4.7109375" style="3" customWidth="1"/>
    <col min="5887" max="5887" width="47.7109375" style="3" customWidth="1"/>
    <col min="5888" max="5888" width="7.28515625" style="3" customWidth="1"/>
    <col min="5889" max="5889" width="10.85546875" style="3" customWidth="1"/>
    <col min="5890" max="5891" width="9.7109375" style="3" customWidth="1"/>
    <col min="5892" max="5892" width="14.28515625" style="3" bestFit="1" customWidth="1"/>
    <col min="5893" max="5893" width="10.5703125" style="3" customWidth="1"/>
    <col min="5894" max="5894" width="10.42578125" style="3" bestFit="1" customWidth="1"/>
    <col min="5895" max="5895" width="9.140625" style="3"/>
    <col min="5896" max="5896" width="16.7109375" style="3" bestFit="1" customWidth="1"/>
    <col min="5897" max="6141" width="9.140625" style="3"/>
    <col min="6142" max="6142" width="4.7109375" style="3" customWidth="1"/>
    <col min="6143" max="6143" width="47.7109375" style="3" customWidth="1"/>
    <col min="6144" max="6144" width="7.28515625" style="3" customWidth="1"/>
    <col min="6145" max="6145" width="10.85546875" style="3" customWidth="1"/>
    <col min="6146" max="6147" width="9.7109375" style="3" customWidth="1"/>
    <col min="6148" max="6148" width="14.28515625" style="3" bestFit="1" customWidth="1"/>
    <col min="6149" max="6149" width="10.5703125" style="3" customWidth="1"/>
    <col min="6150" max="6150" width="10.42578125" style="3" bestFit="1" customWidth="1"/>
    <col min="6151" max="6151" width="9.140625" style="3"/>
    <col min="6152" max="6152" width="16.7109375" style="3" bestFit="1" customWidth="1"/>
    <col min="6153" max="6397" width="9.140625" style="3"/>
    <col min="6398" max="6398" width="4.7109375" style="3" customWidth="1"/>
    <col min="6399" max="6399" width="47.7109375" style="3" customWidth="1"/>
    <col min="6400" max="6400" width="7.28515625" style="3" customWidth="1"/>
    <col min="6401" max="6401" width="10.85546875" style="3" customWidth="1"/>
    <col min="6402" max="6403" width="9.7109375" style="3" customWidth="1"/>
    <col min="6404" max="6404" width="14.28515625" style="3" bestFit="1" customWidth="1"/>
    <col min="6405" max="6405" width="10.5703125" style="3" customWidth="1"/>
    <col min="6406" max="6406" width="10.42578125" style="3" bestFit="1" customWidth="1"/>
    <col min="6407" max="6407" width="9.140625" style="3"/>
    <col min="6408" max="6408" width="16.7109375" style="3" bestFit="1" customWidth="1"/>
    <col min="6409" max="6653" width="9.140625" style="3"/>
    <col min="6654" max="6654" width="4.7109375" style="3" customWidth="1"/>
    <col min="6655" max="6655" width="47.7109375" style="3" customWidth="1"/>
    <col min="6656" max="6656" width="7.28515625" style="3" customWidth="1"/>
    <col min="6657" max="6657" width="10.85546875" style="3" customWidth="1"/>
    <col min="6658" max="6659" width="9.7109375" style="3" customWidth="1"/>
    <col min="6660" max="6660" width="14.28515625" style="3" bestFit="1" customWidth="1"/>
    <col min="6661" max="6661" width="10.5703125" style="3" customWidth="1"/>
    <col min="6662" max="6662" width="10.42578125" style="3" bestFit="1" customWidth="1"/>
    <col min="6663" max="6663" width="9.140625" style="3"/>
    <col min="6664" max="6664" width="16.7109375" style="3" bestFit="1" customWidth="1"/>
    <col min="6665" max="6909" width="9.140625" style="3"/>
    <col min="6910" max="6910" width="4.7109375" style="3" customWidth="1"/>
    <col min="6911" max="6911" width="47.7109375" style="3" customWidth="1"/>
    <col min="6912" max="6912" width="7.28515625" style="3" customWidth="1"/>
    <col min="6913" max="6913" width="10.85546875" style="3" customWidth="1"/>
    <col min="6914" max="6915" width="9.7109375" style="3" customWidth="1"/>
    <col min="6916" max="6916" width="14.28515625" style="3" bestFit="1" customWidth="1"/>
    <col min="6917" max="6917" width="10.5703125" style="3" customWidth="1"/>
    <col min="6918" max="6918" width="10.42578125" style="3" bestFit="1" customWidth="1"/>
    <col min="6919" max="6919" width="9.140625" style="3"/>
    <col min="6920" max="6920" width="16.7109375" style="3" bestFit="1" customWidth="1"/>
    <col min="6921" max="7165" width="9.140625" style="3"/>
    <col min="7166" max="7166" width="4.7109375" style="3" customWidth="1"/>
    <col min="7167" max="7167" width="47.7109375" style="3" customWidth="1"/>
    <col min="7168" max="7168" width="7.28515625" style="3" customWidth="1"/>
    <col min="7169" max="7169" width="10.85546875" style="3" customWidth="1"/>
    <col min="7170" max="7171" width="9.7109375" style="3" customWidth="1"/>
    <col min="7172" max="7172" width="14.28515625" style="3" bestFit="1" customWidth="1"/>
    <col min="7173" max="7173" width="10.5703125" style="3" customWidth="1"/>
    <col min="7174" max="7174" width="10.42578125" style="3" bestFit="1" customWidth="1"/>
    <col min="7175" max="7175" width="9.140625" style="3"/>
    <col min="7176" max="7176" width="16.7109375" style="3" bestFit="1" customWidth="1"/>
    <col min="7177" max="7421" width="9.140625" style="3"/>
    <col min="7422" max="7422" width="4.7109375" style="3" customWidth="1"/>
    <col min="7423" max="7423" width="47.7109375" style="3" customWidth="1"/>
    <col min="7424" max="7424" width="7.28515625" style="3" customWidth="1"/>
    <col min="7425" max="7425" width="10.85546875" style="3" customWidth="1"/>
    <col min="7426" max="7427" width="9.7109375" style="3" customWidth="1"/>
    <col min="7428" max="7428" width="14.28515625" style="3" bestFit="1" customWidth="1"/>
    <col min="7429" max="7429" width="10.5703125" style="3" customWidth="1"/>
    <col min="7430" max="7430" width="10.42578125" style="3" bestFit="1" customWidth="1"/>
    <col min="7431" max="7431" width="9.140625" style="3"/>
    <col min="7432" max="7432" width="16.7109375" style="3" bestFit="1" customWidth="1"/>
    <col min="7433" max="7677" width="9.140625" style="3"/>
    <col min="7678" max="7678" width="4.7109375" style="3" customWidth="1"/>
    <col min="7679" max="7679" width="47.7109375" style="3" customWidth="1"/>
    <col min="7680" max="7680" width="7.28515625" style="3" customWidth="1"/>
    <col min="7681" max="7681" width="10.85546875" style="3" customWidth="1"/>
    <col min="7682" max="7683" width="9.7109375" style="3" customWidth="1"/>
    <col min="7684" max="7684" width="14.28515625" style="3" bestFit="1" customWidth="1"/>
    <col min="7685" max="7685" width="10.5703125" style="3" customWidth="1"/>
    <col min="7686" max="7686" width="10.42578125" style="3" bestFit="1" customWidth="1"/>
    <col min="7687" max="7687" width="9.140625" style="3"/>
    <col min="7688" max="7688" width="16.7109375" style="3" bestFit="1" customWidth="1"/>
    <col min="7689" max="7933" width="9.140625" style="3"/>
    <col min="7934" max="7934" width="4.7109375" style="3" customWidth="1"/>
    <col min="7935" max="7935" width="47.7109375" style="3" customWidth="1"/>
    <col min="7936" max="7936" width="7.28515625" style="3" customWidth="1"/>
    <col min="7937" max="7937" width="10.85546875" style="3" customWidth="1"/>
    <col min="7938" max="7939" width="9.7109375" style="3" customWidth="1"/>
    <col min="7940" max="7940" width="14.28515625" style="3" bestFit="1" customWidth="1"/>
    <col min="7941" max="7941" width="10.5703125" style="3" customWidth="1"/>
    <col min="7942" max="7942" width="10.42578125" style="3" bestFit="1" customWidth="1"/>
    <col min="7943" max="7943" width="9.140625" style="3"/>
    <col min="7944" max="7944" width="16.7109375" style="3" bestFit="1" customWidth="1"/>
    <col min="7945" max="8189" width="9.140625" style="3"/>
    <col min="8190" max="8190" width="4.7109375" style="3" customWidth="1"/>
    <col min="8191" max="8191" width="47.7109375" style="3" customWidth="1"/>
    <col min="8192" max="8192" width="7.28515625" style="3" customWidth="1"/>
    <col min="8193" max="8193" width="10.85546875" style="3" customWidth="1"/>
    <col min="8194" max="8195" width="9.7109375" style="3" customWidth="1"/>
    <col min="8196" max="8196" width="14.28515625" style="3" bestFit="1" customWidth="1"/>
    <col min="8197" max="8197" width="10.5703125" style="3" customWidth="1"/>
    <col min="8198" max="8198" width="10.42578125" style="3" bestFit="1" customWidth="1"/>
    <col min="8199" max="8199" width="9.140625" style="3"/>
    <col min="8200" max="8200" width="16.7109375" style="3" bestFit="1" customWidth="1"/>
    <col min="8201" max="8445" width="9.140625" style="3"/>
    <col min="8446" max="8446" width="4.7109375" style="3" customWidth="1"/>
    <col min="8447" max="8447" width="47.7109375" style="3" customWidth="1"/>
    <col min="8448" max="8448" width="7.28515625" style="3" customWidth="1"/>
    <col min="8449" max="8449" width="10.85546875" style="3" customWidth="1"/>
    <col min="8450" max="8451" width="9.7109375" style="3" customWidth="1"/>
    <col min="8452" max="8452" width="14.28515625" style="3" bestFit="1" customWidth="1"/>
    <col min="8453" max="8453" width="10.5703125" style="3" customWidth="1"/>
    <col min="8454" max="8454" width="10.42578125" style="3" bestFit="1" customWidth="1"/>
    <col min="8455" max="8455" width="9.140625" style="3"/>
    <col min="8456" max="8456" width="16.7109375" style="3" bestFit="1" customWidth="1"/>
    <col min="8457" max="8701" width="9.140625" style="3"/>
    <col min="8702" max="8702" width="4.7109375" style="3" customWidth="1"/>
    <col min="8703" max="8703" width="47.7109375" style="3" customWidth="1"/>
    <col min="8704" max="8704" width="7.28515625" style="3" customWidth="1"/>
    <col min="8705" max="8705" width="10.85546875" style="3" customWidth="1"/>
    <col min="8706" max="8707" width="9.7109375" style="3" customWidth="1"/>
    <col min="8708" max="8708" width="14.28515625" style="3" bestFit="1" customWidth="1"/>
    <col min="8709" max="8709" width="10.5703125" style="3" customWidth="1"/>
    <col min="8710" max="8710" width="10.42578125" style="3" bestFit="1" customWidth="1"/>
    <col min="8711" max="8711" width="9.140625" style="3"/>
    <col min="8712" max="8712" width="16.7109375" style="3" bestFit="1" customWidth="1"/>
    <col min="8713" max="8957" width="9.140625" style="3"/>
    <col min="8958" max="8958" width="4.7109375" style="3" customWidth="1"/>
    <col min="8959" max="8959" width="47.7109375" style="3" customWidth="1"/>
    <col min="8960" max="8960" width="7.28515625" style="3" customWidth="1"/>
    <col min="8961" max="8961" width="10.85546875" style="3" customWidth="1"/>
    <col min="8962" max="8963" width="9.7109375" style="3" customWidth="1"/>
    <col min="8964" max="8964" width="14.28515625" style="3" bestFit="1" customWidth="1"/>
    <col min="8965" max="8965" width="10.5703125" style="3" customWidth="1"/>
    <col min="8966" max="8966" width="10.42578125" style="3" bestFit="1" customWidth="1"/>
    <col min="8967" max="8967" width="9.140625" style="3"/>
    <col min="8968" max="8968" width="16.7109375" style="3" bestFit="1" customWidth="1"/>
    <col min="8969" max="9213" width="9.140625" style="3"/>
    <col min="9214" max="9214" width="4.7109375" style="3" customWidth="1"/>
    <col min="9215" max="9215" width="47.7109375" style="3" customWidth="1"/>
    <col min="9216" max="9216" width="7.28515625" style="3" customWidth="1"/>
    <col min="9217" max="9217" width="10.85546875" style="3" customWidth="1"/>
    <col min="9218" max="9219" width="9.7109375" style="3" customWidth="1"/>
    <col min="9220" max="9220" width="14.28515625" style="3" bestFit="1" customWidth="1"/>
    <col min="9221" max="9221" width="10.5703125" style="3" customWidth="1"/>
    <col min="9222" max="9222" width="10.42578125" style="3" bestFit="1" customWidth="1"/>
    <col min="9223" max="9223" width="9.140625" style="3"/>
    <col min="9224" max="9224" width="16.7109375" style="3" bestFit="1" customWidth="1"/>
    <col min="9225" max="9469" width="9.140625" style="3"/>
    <col min="9470" max="9470" width="4.7109375" style="3" customWidth="1"/>
    <col min="9471" max="9471" width="47.7109375" style="3" customWidth="1"/>
    <col min="9472" max="9472" width="7.28515625" style="3" customWidth="1"/>
    <col min="9473" max="9473" width="10.85546875" style="3" customWidth="1"/>
    <col min="9474" max="9475" width="9.7109375" style="3" customWidth="1"/>
    <col min="9476" max="9476" width="14.28515625" style="3" bestFit="1" customWidth="1"/>
    <col min="9477" max="9477" width="10.5703125" style="3" customWidth="1"/>
    <col min="9478" max="9478" width="10.42578125" style="3" bestFit="1" customWidth="1"/>
    <col min="9479" max="9479" width="9.140625" style="3"/>
    <col min="9480" max="9480" width="16.7109375" style="3" bestFit="1" customWidth="1"/>
    <col min="9481" max="9725" width="9.140625" style="3"/>
    <col min="9726" max="9726" width="4.7109375" style="3" customWidth="1"/>
    <col min="9727" max="9727" width="47.7109375" style="3" customWidth="1"/>
    <col min="9728" max="9728" width="7.28515625" style="3" customWidth="1"/>
    <col min="9729" max="9729" width="10.85546875" style="3" customWidth="1"/>
    <col min="9730" max="9731" width="9.7109375" style="3" customWidth="1"/>
    <col min="9732" max="9732" width="14.28515625" style="3" bestFit="1" customWidth="1"/>
    <col min="9733" max="9733" width="10.5703125" style="3" customWidth="1"/>
    <col min="9734" max="9734" width="10.42578125" style="3" bestFit="1" customWidth="1"/>
    <col min="9735" max="9735" width="9.140625" style="3"/>
    <col min="9736" max="9736" width="16.7109375" style="3" bestFit="1" customWidth="1"/>
    <col min="9737" max="9981" width="9.140625" style="3"/>
    <col min="9982" max="9982" width="4.7109375" style="3" customWidth="1"/>
    <col min="9983" max="9983" width="47.7109375" style="3" customWidth="1"/>
    <col min="9984" max="9984" width="7.28515625" style="3" customWidth="1"/>
    <col min="9985" max="9985" width="10.85546875" style="3" customWidth="1"/>
    <col min="9986" max="9987" width="9.7109375" style="3" customWidth="1"/>
    <col min="9988" max="9988" width="14.28515625" style="3" bestFit="1" customWidth="1"/>
    <col min="9989" max="9989" width="10.5703125" style="3" customWidth="1"/>
    <col min="9990" max="9990" width="10.42578125" style="3" bestFit="1" customWidth="1"/>
    <col min="9991" max="9991" width="9.140625" style="3"/>
    <col min="9992" max="9992" width="16.7109375" style="3" bestFit="1" customWidth="1"/>
    <col min="9993" max="10237" width="9.140625" style="3"/>
    <col min="10238" max="10238" width="4.7109375" style="3" customWidth="1"/>
    <col min="10239" max="10239" width="47.7109375" style="3" customWidth="1"/>
    <col min="10240" max="10240" width="7.28515625" style="3" customWidth="1"/>
    <col min="10241" max="10241" width="10.85546875" style="3" customWidth="1"/>
    <col min="10242" max="10243" width="9.7109375" style="3" customWidth="1"/>
    <col min="10244" max="10244" width="14.28515625" style="3" bestFit="1" customWidth="1"/>
    <col min="10245" max="10245" width="10.5703125" style="3" customWidth="1"/>
    <col min="10246" max="10246" width="10.42578125" style="3" bestFit="1" customWidth="1"/>
    <col min="10247" max="10247" width="9.140625" style="3"/>
    <col min="10248" max="10248" width="16.7109375" style="3" bestFit="1" customWidth="1"/>
    <col min="10249" max="10493" width="9.140625" style="3"/>
    <col min="10494" max="10494" width="4.7109375" style="3" customWidth="1"/>
    <col min="10495" max="10495" width="47.7109375" style="3" customWidth="1"/>
    <col min="10496" max="10496" width="7.28515625" style="3" customWidth="1"/>
    <col min="10497" max="10497" width="10.85546875" style="3" customWidth="1"/>
    <col min="10498" max="10499" width="9.7109375" style="3" customWidth="1"/>
    <col min="10500" max="10500" width="14.28515625" style="3" bestFit="1" customWidth="1"/>
    <col min="10501" max="10501" width="10.5703125" style="3" customWidth="1"/>
    <col min="10502" max="10502" width="10.42578125" style="3" bestFit="1" customWidth="1"/>
    <col min="10503" max="10503" width="9.140625" style="3"/>
    <col min="10504" max="10504" width="16.7109375" style="3" bestFit="1" customWidth="1"/>
    <col min="10505" max="10749" width="9.140625" style="3"/>
    <col min="10750" max="10750" width="4.7109375" style="3" customWidth="1"/>
    <col min="10751" max="10751" width="47.7109375" style="3" customWidth="1"/>
    <col min="10752" max="10752" width="7.28515625" style="3" customWidth="1"/>
    <col min="10753" max="10753" width="10.85546875" style="3" customWidth="1"/>
    <col min="10754" max="10755" width="9.7109375" style="3" customWidth="1"/>
    <col min="10756" max="10756" width="14.28515625" style="3" bestFit="1" customWidth="1"/>
    <col min="10757" max="10757" width="10.5703125" style="3" customWidth="1"/>
    <col min="10758" max="10758" width="10.42578125" style="3" bestFit="1" customWidth="1"/>
    <col min="10759" max="10759" width="9.140625" style="3"/>
    <col min="10760" max="10760" width="16.7109375" style="3" bestFit="1" customWidth="1"/>
    <col min="10761" max="11005" width="9.140625" style="3"/>
    <col min="11006" max="11006" width="4.7109375" style="3" customWidth="1"/>
    <col min="11007" max="11007" width="47.7109375" style="3" customWidth="1"/>
    <col min="11008" max="11008" width="7.28515625" style="3" customWidth="1"/>
    <col min="11009" max="11009" width="10.85546875" style="3" customWidth="1"/>
    <col min="11010" max="11011" width="9.7109375" style="3" customWidth="1"/>
    <col min="11012" max="11012" width="14.28515625" style="3" bestFit="1" customWidth="1"/>
    <col min="11013" max="11013" width="10.5703125" style="3" customWidth="1"/>
    <col min="11014" max="11014" width="10.42578125" style="3" bestFit="1" customWidth="1"/>
    <col min="11015" max="11015" width="9.140625" style="3"/>
    <col min="11016" max="11016" width="16.7109375" style="3" bestFit="1" customWidth="1"/>
    <col min="11017" max="11261" width="9.140625" style="3"/>
    <col min="11262" max="11262" width="4.7109375" style="3" customWidth="1"/>
    <col min="11263" max="11263" width="47.7109375" style="3" customWidth="1"/>
    <col min="11264" max="11264" width="7.28515625" style="3" customWidth="1"/>
    <col min="11265" max="11265" width="10.85546875" style="3" customWidth="1"/>
    <col min="11266" max="11267" width="9.7109375" style="3" customWidth="1"/>
    <col min="11268" max="11268" width="14.28515625" style="3" bestFit="1" customWidth="1"/>
    <col min="11269" max="11269" width="10.5703125" style="3" customWidth="1"/>
    <col min="11270" max="11270" width="10.42578125" style="3" bestFit="1" customWidth="1"/>
    <col min="11271" max="11271" width="9.140625" style="3"/>
    <col min="11272" max="11272" width="16.7109375" style="3" bestFit="1" customWidth="1"/>
    <col min="11273" max="11517" width="9.140625" style="3"/>
    <col min="11518" max="11518" width="4.7109375" style="3" customWidth="1"/>
    <col min="11519" max="11519" width="47.7109375" style="3" customWidth="1"/>
    <col min="11520" max="11520" width="7.28515625" style="3" customWidth="1"/>
    <col min="11521" max="11521" width="10.85546875" style="3" customWidth="1"/>
    <col min="11522" max="11523" width="9.7109375" style="3" customWidth="1"/>
    <col min="11524" max="11524" width="14.28515625" style="3" bestFit="1" customWidth="1"/>
    <col min="11525" max="11525" width="10.5703125" style="3" customWidth="1"/>
    <col min="11526" max="11526" width="10.42578125" style="3" bestFit="1" customWidth="1"/>
    <col min="11527" max="11527" width="9.140625" style="3"/>
    <col min="11528" max="11528" width="16.7109375" style="3" bestFit="1" customWidth="1"/>
    <col min="11529" max="11773" width="9.140625" style="3"/>
    <col min="11774" max="11774" width="4.7109375" style="3" customWidth="1"/>
    <col min="11775" max="11775" width="47.7109375" style="3" customWidth="1"/>
    <col min="11776" max="11776" width="7.28515625" style="3" customWidth="1"/>
    <col min="11777" max="11777" width="10.85546875" style="3" customWidth="1"/>
    <col min="11778" max="11779" width="9.7109375" style="3" customWidth="1"/>
    <col min="11780" max="11780" width="14.28515625" style="3" bestFit="1" customWidth="1"/>
    <col min="11781" max="11781" width="10.5703125" style="3" customWidth="1"/>
    <col min="11782" max="11782" width="10.42578125" style="3" bestFit="1" customWidth="1"/>
    <col min="11783" max="11783" width="9.140625" style="3"/>
    <col min="11784" max="11784" width="16.7109375" style="3" bestFit="1" customWidth="1"/>
    <col min="11785" max="12029" width="9.140625" style="3"/>
    <col min="12030" max="12030" width="4.7109375" style="3" customWidth="1"/>
    <col min="12031" max="12031" width="47.7109375" style="3" customWidth="1"/>
    <col min="12032" max="12032" width="7.28515625" style="3" customWidth="1"/>
    <col min="12033" max="12033" width="10.85546875" style="3" customWidth="1"/>
    <col min="12034" max="12035" width="9.7109375" style="3" customWidth="1"/>
    <col min="12036" max="12036" width="14.28515625" style="3" bestFit="1" customWidth="1"/>
    <col min="12037" max="12037" width="10.5703125" style="3" customWidth="1"/>
    <col min="12038" max="12038" width="10.42578125" style="3" bestFit="1" customWidth="1"/>
    <col min="12039" max="12039" width="9.140625" style="3"/>
    <col min="12040" max="12040" width="16.7109375" style="3" bestFit="1" customWidth="1"/>
    <col min="12041" max="12285" width="9.140625" style="3"/>
    <col min="12286" max="12286" width="4.7109375" style="3" customWidth="1"/>
    <col min="12287" max="12287" width="47.7109375" style="3" customWidth="1"/>
    <col min="12288" max="12288" width="7.28515625" style="3" customWidth="1"/>
    <col min="12289" max="12289" width="10.85546875" style="3" customWidth="1"/>
    <col min="12290" max="12291" width="9.7109375" style="3" customWidth="1"/>
    <col min="12292" max="12292" width="14.28515625" style="3" bestFit="1" customWidth="1"/>
    <col min="12293" max="12293" width="10.5703125" style="3" customWidth="1"/>
    <col min="12294" max="12294" width="10.42578125" style="3" bestFit="1" customWidth="1"/>
    <col min="12295" max="12295" width="9.140625" style="3"/>
    <col min="12296" max="12296" width="16.7109375" style="3" bestFit="1" customWidth="1"/>
    <col min="12297" max="12541" width="9.140625" style="3"/>
    <col min="12542" max="12542" width="4.7109375" style="3" customWidth="1"/>
    <col min="12543" max="12543" width="47.7109375" style="3" customWidth="1"/>
    <col min="12544" max="12544" width="7.28515625" style="3" customWidth="1"/>
    <col min="12545" max="12545" width="10.85546875" style="3" customWidth="1"/>
    <col min="12546" max="12547" width="9.7109375" style="3" customWidth="1"/>
    <col min="12548" max="12548" width="14.28515625" style="3" bestFit="1" customWidth="1"/>
    <col min="12549" max="12549" width="10.5703125" style="3" customWidth="1"/>
    <col min="12550" max="12550" width="10.42578125" style="3" bestFit="1" customWidth="1"/>
    <col min="12551" max="12551" width="9.140625" style="3"/>
    <col min="12552" max="12552" width="16.7109375" style="3" bestFit="1" customWidth="1"/>
    <col min="12553" max="12797" width="9.140625" style="3"/>
    <col min="12798" max="12798" width="4.7109375" style="3" customWidth="1"/>
    <col min="12799" max="12799" width="47.7109375" style="3" customWidth="1"/>
    <col min="12800" max="12800" width="7.28515625" style="3" customWidth="1"/>
    <col min="12801" max="12801" width="10.85546875" style="3" customWidth="1"/>
    <col min="12802" max="12803" width="9.7109375" style="3" customWidth="1"/>
    <col min="12804" max="12804" width="14.28515625" style="3" bestFit="1" customWidth="1"/>
    <col min="12805" max="12805" width="10.5703125" style="3" customWidth="1"/>
    <col min="12806" max="12806" width="10.42578125" style="3" bestFit="1" customWidth="1"/>
    <col min="12807" max="12807" width="9.140625" style="3"/>
    <col min="12808" max="12808" width="16.7109375" style="3" bestFit="1" customWidth="1"/>
    <col min="12809" max="13053" width="9.140625" style="3"/>
    <col min="13054" max="13054" width="4.7109375" style="3" customWidth="1"/>
    <col min="13055" max="13055" width="47.7109375" style="3" customWidth="1"/>
    <col min="13056" max="13056" width="7.28515625" style="3" customWidth="1"/>
    <col min="13057" max="13057" width="10.85546875" style="3" customWidth="1"/>
    <col min="13058" max="13059" width="9.7109375" style="3" customWidth="1"/>
    <col min="13060" max="13060" width="14.28515625" style="3" bestFit="1" customWidth="1"/>
    <col min="13061" max="13061" width="10.5703125" style="3" customWidth="1"/>
    <col min="13062" max="13062" width="10.42578125" style="3" bestFit="1" customWidth="1"/>
    <col min="13063" max="13063" width="9.140625" style="3"/>
    <col min="13064" max="13064" width="16.7109375" style="3" bestFit="1" customWidth="1"/>
    <col min="13065" max="13309" width="9.140625" style="3"/>
    <col min="13310" max="13310" width="4.7109375" style="3" customWidth="1"/>
    <col min="13311" max="13311" width="47.7109375" style="3" customWidth="1"/>
    <col min="13312" max="13312" width="7.28515625" style="3" customWidth="1"/>
    <col min="13313" max="13313" width="10.85546875" style="3" customWidth="1"/>
    <col min="13314" max="13315" width="9.7109375" style="3" customWidth="1"/>
    <col min="13316" max="13316" width="14.28515625" style="3" bestFit="1" customWidth="1"/>
    <col min="13317" max="13317" width="10.5703125" style="3" customWidth="1"/>
    <col min="13318" max="13318" width="10.42578125" style="3" bestFit="1" customWidth="1"/>
    <col min="13319" max="13319" width="9.140625" style="3"/>
    <col min="13320" max="13320" width="16.7109375" style="3" bestFit="1" customWidth="1"/>
    <col min="13321" max="13565" width="9.140625" style="3"/>
    <col min="13566" max="13566" width="4.7109375" style="3" customWidth="1"/>
    <col min="13567" max="13567" width="47.7109375" style="3" customWidth="1"/>
    <col min="13568" max="13568" width="7.28515625" style="3" customWidth="1"/>
    <col min="13569" max="13569" width="10.85546875" style="3" customWidth="1"/>
    <col min="13570" max="13571" width="9.7109375" style="3" customWidth="1"/>
    <col min="13572" max="13572" width="14.28515625" style="3" bestFit="1" customWidth="1"/>
    <col min="13573" max="13573" width="10.5703125" style="3" customWidth="1"/>
    <col min="13574" max="13574" width="10.42578125" style="3" bestFit="1" customWidth="1"/>
    <col min="13575" max="13575" width="9.140625" style="3"/>
    <col min="13576" max="13576" width="16.7109375" style="3" bestFit="1" customWidth="1"/>
    <col min="13577" max="13821" width="9.140625" style="3"/>
    <col min="13822" max="13822" width="4.7109375" style="3" customWidth="1"/>
    <col min="13823" max="13823" width="47.7109375" style="3" customWidth="1"/>
    <col min="13824" max="13824" width="7.28515625" style="3" customWidth="1"/>
    <col min="13825" max="13825" width="10.85546875" style="3" customWidth="1"/>
    <col min="13826" max="13827" width="9.7109375" style="3" customWidth="1"/>
    <col min="13828" max="13828" width="14.28515625" style="3" bestFit="1" customWidth="1"/>
    <col min="13829" max="13829" width="10.5703125" style="3" customWidth="1"/>
    <col min="13830" max="13830" width="10.42578125" style="3" bestFit="1" customWidth="1"/>
    <col min="13831" max="13831" width="9.140625" style="3"/>
    <col min="13832" max="13832" width="16.7109375" style="3" bestFit="1" customWidth="1"/>
    <col min="13833" max="14077" width="9.140625" style="3"/>
    <col min="14078" max="14078" width="4.7109375" style="3" customWidth="1"/>
    <col min="14079" max="14079" width="47.7109375" style="3" customWidth="1"/>
    <col min="14080" max="14080" width="7.28515625" style="3" customWidth="1"/>
    <col min="14081" max="14081" width="10.85546875" style="3" customWidth="1"/>
    <col min="14082" max="14083" width="9.7109375" style="3" customWidth="1"/>
    <col min="14084" max="14084" width="14.28515625" style="3" bestFit="1" customWidth="1"/>
    <col min="14085" max="14085" width="10.5703125" style="3" customWidth="1"/>
    <col min="14086" max="14086" width="10.42578125" style="3" bestFit="1" customWidth="1"/>
    <col min="14087" max="14087" width="9.140625" style="3"/>
    <col min="14088" max="14088" width="16.7109375" style="3" bestFit="1" customWidth="1"/>
    <col min="14089" max="14333" width="9.140625" style="3"/>
    <col min="14334" max="14334" width="4.7109375" style="3" customWidth="1"/>
    <col min="14335" max="14335" width="47.7109375" style="3" customWidth="1"/>
    <col min="14336" max="14336" width="7.28515625" style="3" customWidth="1"/>
    <col min="14337" max="14337" width="10.85546875" style="3" customWidth="1"/>
    <col min="14338" max="14339" width="9.7109375" style="3" customWidth="1"/>
    <col min="14340" max="14340" width="14.28515625" style="3" bestFit="1" customWidth="1"/>
    <col min="14341" max="14341" width="10.5703125" style="3" customWidth="1"/>
    <col min="14342" max="14342" width="10.42578125" style="3" bestFit="1" customWidth="1"/>
    <col min="14343" max="14343" width="9.140625" style="3"/>
    <col min="14344" max="14344" width="16.7109375" style="3" bestFit="1" customWidth="1"/>
    <col min="14345" max="14589" width="9.140625" style="3"/>
    <col min="14590" max="14590" width="4.7109375" style="3" customWidth="1"/>
    <col min="14591" max="14591" width="47.7109375" style="3" customWidth="1"/>
    <col min="14592" max="14592" width="7.28515625" style="3" customWidth="1"/>
    <col min="14593" max="14593" width="10.85546875" style="3" customWidth="1"/>
    <col min="14594" max="14595" width="9.7109375" style="3" customWidth="1"/>
    <col min="14596" max="14596" width="14.28515625" style="3" bestFit="1" customWidth="1"/>
    <col min="14597" max="14597" width="10.5703125" style="3" customWidth="1"/>
    <col min="14598" max="14598" width="10.42578125" style="3" bestFit="1" customWidth="1"/>
    <col min="14599" max="14599" width="9.140625" style="3"/>
    <col min="14600" max="14600" width="16.7109375" style="3" bestFit="1" customWidth="1"/>
    <col min="14601" max="14845" width="9.140625" style="3"/>
    <col min="14846" max="14846" width="4.7109375" style="3" customWidth="1"/>
    <col min="14847" max="14847" width="47.7109375" style="3" customWidth="1"/>
    <col min="14848" max="14848" width="7.28515625" style="3" customWidth="1"/>
    <col min="14849" max="14849" width="10.85546875" style="3" customWidth="1"/>
    <col min="14850" max="14851" width="9.7109375" style="3" customWidth="1"/>
    <col min="14852" max="14852" width="14.28515625" style="3" bestFit="1" customWidth="1"/>
    <col min="14853" max="14853" width="10.5703125" style="3" customWidth="1"/>
    <col min="14854" max="14854" width="10.42578125" style="3" bestFit="1" customWidth="1"/>
    <col min="14855" max="14855" width="9.140625" style="3"/>
    <col min="14856" max="14856" width="16.7109375" style="3" bestFit="1" customWidth="1"/>
    <col min="14857" max="15101" width="9.140625" style="3"/>
    <col min="15102" max="15102" width="4.7109375" style="3" customWidth="1"/>
    <col min="15103" max="15103" width="47.7109375" style="3" customWidth="1"/>
    <col min="15104" max="15104" width="7.28515625" style="3" customWidth="1"/>
    <col min="15105" max="15105" width="10.85546875" style="3" customWidth="1"/>
    <col min="15106" max="15107" width="9.7109375" style="3" customWidth="1"/>
    <col min="15108" max="15108" width="14.28515625" style="3" bestFit="1" customWidth="1"/>
    <col min="15109" max="15109" width="10.5703125" style="3" customWidth="1"/>
    <col min="15110" max="15110" width="10.42578125" style="3" bestFit="1" customWidth="1"/>
    <col min="15111" max="15111" width="9.140625" style="3"/>
    <col min="15112" max="15112" width="16.7109375" style="3" bestFit="1" customWidth="1"/>
    <col min="15113" max="15357" width="9.140625" style="3"/>
    <col min="15358" max="15358" width="4.7109375" style="3" customWidth="1"/>
    <col min="15359" max="15359" width="47.7109375" style="3" customWidth="1"/>
    <col min="15360" max="15360" width="7.28515625" style="3" customWidth="1"/>
    <col min="15361" max="15361" width="10.85546875" style="3" customWidth="1"/>
    <col min="15362" max="15363" width="9.7109375" style="3" customWidth="1"/>
    <col min="15364" max="15364" width="14.28515625" style="3" bestFit="1" customWidth="1"/>
    <col min="15365" max="15365" width="10.5703125" style="3" customWidth="1"/>
    <col min="15366" max="15366" width="10.42578125" style="3" bestFit="1" customWidth="1"/>
    <col min="15367" max="15367" width="9.140625" style="3"/>
    <col min="15368" max="15368" width="16.7109375" style="3" bestFit="1" customWidth="1"/>
    <col min="15369" max="15613" width="9.140625" style="3"/>
    <col min="15614" max="15614" width="4.7109375" style="3" customWidth="1"/>
    <col min="15615" max="15615" width="47.7109375" style="3" customWidth="1"/>
    <col min="15616" max="15616" width="7.28515625" style="3" customWidth="1"/>
    <col min="15617" max="15617" width="10.85546875" style="3" customWidth="1"/>
    <col min="15618" max="15619" width="9.7109375" style="3" customWidth="1"/>
    <col min="15620" max="15620" width="14.28515625" style="3" bestFit="1" customWidth="1"/>
    <col min="15621" max="15621" width="10.5703125" style="3" customWidth="1"/>
    <col min="15622" max="15622" width="10.42578125" style="3" bestFit="1" customWidth="1"/>
    <col min="15623" max="15623" width="9.140625" style="3"/>
    <col min="15624" max="15624" width="16.7109375" style="3" bestFit="1" customWidth="1"/>
    <col min="15625" max="15869" width="9.140625" style="3"/>
    <col min="15870" max="15870" width="4.7109375" style="3" customWidth="1"/>
    <col min="15871" max="15871" width="47.7109375" style="3" customWidth="1"/>
    <col min="15872" max="15872" width="7.28515625" style="3" customWidth="1"/>
    <col min="15873" max="15873" width="10.85546875" style="3" customWidth="1"/>
    <col min="15874" max="15875" width="9.7109375" style="3" customWidth="1"/>
    <col min="15876" max="15876" width="14.28515625" style="3" bestFit="1" customWidth="1"/>
    <col min="15877" max="15877" width="10.5703125" style="3" customWidth="1"/>
    <col min="15878" max="15878" width="10.42578125" style="3" bestFit="1" customWidth="1"/>
    <col min="15879" max="15879" width="9.140625" style="3"/>
    <col min="15880" max="15880" width="16.7109375" style="3" bestFit="1" customWidth="1"/>
    <col min="15881" max="16125" width="9.140625" style="3"/>
    <col min="16126" max="16126" width="4.7109375" style="3" customWidth="1"/>
    <col min="16127" max="16127" width="47.7109375" style="3" customWidth="1"/>
    <col min="16128" max="16128" width="7.28515625" style="3" customWidth="1"/>
    <col min="16129" max="16129" width="10.85546875" style="3" customWidth="1"/>
    <col min="16130" max="16131" width="9.7109375" style="3" customWidth="1"/>
    <col min="16132" max="16132" width="14.28515625" style="3" bestFit="1" customWidth="1"/>
    <col min="16133" max="16133" width="10.5703125" style="3" customWidth="1"/>
    <col min="16134" max="16134" width="10.42578125" style="3" bestFit="1" customWidth="1"/>
    <col min="16135" max="16135" width="9.140625" style="3"/>
    <col min="16136" max="16136" width="16.7109375" style="3" bestFit="1" customWidth="1"/>
    <col min="16137" max="16384" width="9.140625" style="3"/>
  </cols>
  <sheetData>
    <row r="1" spans="1:8" ht="42.75" customHeight="1">
      <c r="A1" s="1" t="s">
        <v>0</v>
      </c>
      <c r="B1" s="2"/>
      <c r="C1" s="2"/>
      <c r="D1" s="2"/>
      <c r="E1" s="2"/>
      <c r="F1" s="2"/>
      <c r="G1" s="2"/>
      <c r="H1" s="2"/>
    </row>
    <row r="2" spans="1:8" ht="21" customHeight="1">
      <c r="A2" s="4" t="s">
        <v>1</v>
      </c>
      <c r="B2" s="4"/>
      <c r="C2" s="4"/>
      <c r="D2" s="4"/>
      <c r="E2" s="4"/>
      <c r="F2" s="4"/>
      <c r="G2" s="4"/>
    </row>
    <row r="3" spans="1:8" s="9" customFormat="1" ht="39.950000000000003" customHeight="1">
      <c r="A3" s="6" t="s">
        <v>2</v>
      </c>
      <c r="B3" s="7" t="s">
        <v>3</v>
      </c>
      <c r="C3" s="7" t="s">
        <v>4</v>
      </c>
      <c r="D3" s="7" t="s">
        <v>5</v>
      </c>
      <c r="E3" s="7" t="s">
        <v>6</v>
      </c>
      <c r="F3" s="7" t="s">
        <v>6</v>
      </c>
      <c r="G3" s="7" t="s">
        <v>7</v>
      </c>
      <c r="H3" s="8">
        <f>1.133*1.11*1.015*1.0165</f>
        <v>1.2975566084249999</v>
      </c>
    </row>
    <row r="4" spans="1:8" s="9" customFormat="1" ht="14.25">
      <c r="A4" s="6">
        <v>1</v>
      </c>
      <c r="B4" s="7">
        <v>2</v>
      </c>
      <c r="C4" s="7">
        <v>3</v>
      </c>
      <c r="D4" s="7">
        <v>4</v>
      </c>
      <c r="E4" s="7">
        <v>5</v>
      </c>
      <c r="F4" s="7">
        <v>5</v>
      </c>
      <c r="G4" s="7">
        <v>6</v>
      </c>
      <c r="H4" s="10"/>
    </row>
    <row r="5" spans="1:8" s="9" customFormat="1" ht="14.25">
      <c r="A5" s="6"/>
      <c r="B5" s="7"/>
      <c r="C5" s="7"/>
      <c r="D5" s="7"/>
      <c r="E5" s="7"/>
      <c r="F5" s="7"/>
      <c r="G5" s="7"/>
      <c r="H5" s="10"/>
    </row>
    <row r="6" spans="1:8" s="9" customFormat="1" ht="14.25">
      <c r="A6" s="11"/>
      <c r="B6" s="12" t="s">
        <v>8</v>
      </c>
      <c r="C6" s="12"/>
      <c r="D6" s="12"/>
      <c r="E6" s="11"/>
      <c r="F6" s="13"/>
      <c r="G6" s="14"/>
      <c r="H6" s="10"/>
    </row>
    <row r="7" spans="1:8" s="9" customFormat="1" ht="14.25">
      <c r="A7" s="15">
        <v>1</v>
      </c>
      <c r="B7" s="16" t="s">
        <v>9</v>
      </c>
      <c r="C7" s="15" t="s">
        <v>10</v>
      </c>
      <c r="D7" s="17">
        <v>37</v>
      </c>
      <c r="E7" s="18">
        <v>21.606192</v>
      </c>
      <c r="F7" s="13">
        <f t="shared" ref="F7:F34" si="0">E7*$H$3</f>
        <v>28.035257212499364</v>
      </c>
      <c r="G7" s="14">
        <f t="shared" ref="G7:G34" si="1">F7*D7</f>
        <v>1037.3045168624765</v>
      </c>
      <c r="H7" s="10"/>
    </row>
    <row r="8" spans="1:8" s="9" customFormat="1" ht="14.25">
      <c r="A8" s="15">
        <v>2</v>
      </c>
      <c r="B8" s="16" t="s">
        <v>11</v>
      </c>
      <c r="C8" s="15" t="s">
        <v>12</v>
      </c>
      <c r="D8" s="17">
        <v>36</v>
      </c>
      <c r="E8" s="18">
        <v>1.4315583000000001</v>
      </c>
      <c r="F8" s="13">
        <f t="shared" si="0"/>
        <v>1.8575279325106586</v>
      </c>
      <c r="G8" s="14">
        <f t="shared" si="1"/>
        <v>66.871005570383716</v>
      </c>
      <c r="H8" s="10"/>
    </row>
    <row r="9" spans="1:8" s="9" customFormat="1" ht="14.25">
      <c r="A9" s="15">
        <v>3</v>
      </c>
      <c r="B9" s="16" t="s">
        <v>13</v>
      </c>
      <c r="C9" s="15" t="s">
        <v>14</v>
      </c>
      <c r="D9" s="17">
        <v>1</v>
      </c>
      <c r="E9" s="18">
        <v>9.0010925999999998</v>
      </c>
      <c r="F9" s="13">
        <f t="shared" si="0"/>
        <v>11.679427186175364</v>
      </c>
      <c r="G9" s="14">
        <f t="shared" si="1"/>
        <v>11.679427186175364</v>
      </c>
      <c r="H9" s="10"/>
    </row>
    <row r="10" spans="1:8" s="9" customFormat="1" ht="27">
      <c r="A10" s="15">
        <v>4</v>
      </c>
      <c r="B10" s="16" t="s">
        <v>15</v>
      </c>
      <c r="C10" s="15" t="s">
        <v>12</v>
      </c>
      <c r="D10" s="17">
        <v>1</v>
      </c>
      <c r="E10" s="18">
        <v>2.4674211000000001</v>
      </c>
      <c r="F10" s="13">
        <f t="shared" si="0"/>
        <v>3.2016185540722826</v>
      </c>
      <c r="G10" s="14">
        <f t="shared" si="1"/>
        <v>3.2016185540722826</v>
      </c>
      <c r="H10" s="10"/>
    </row>
    <row r="11" spans="1:8" s="9" customFormat="1" ht="14.25">
      <c r="A11" s="15">
        <v>5</v>
      </c>
      <c r="B11" s="16" t="s">
        <v>16</v>
      </c>
      <c r="C11" s="15" t="s">
        <v>10</v>
      </c>
      <c r="D11" s="17">
        <v>27.200000000000003</v>
      </c>
      <c r="E11" s="18">
        <v>14.159942000000001</v>
      </c>
      <c r="F11" s="13">
        <f t="shared" si="0"/>
        <v>18.373326317014712</v>
      </c>
      <c r="G11" s="14">
        <f t="shared" si="1"/>
        <v>499.7544758228002</v>
      </c>
      <c r="H11" s="10"/>
    </row>
    <row r="12" spans="1:8" s="9" customFormat="1" ht="14.25">
      <c r="A12" s="15">
        <v>6</v>
      </c>
      <c r="B12" s="16" t="s">
        <v>17</v>
      </c>
      <c r="C12" s="15" t="s">
        <v>12</v>
      </c>
      <c r="D12" s="17">
        <v>295</v>
      </c>
      <c r="E12" s="18">
        <v>0.22818368000000003</v>
      </c>
      <c r="F12" s="13">
        <f t="shared" si="0"/>
        <v>0.29608124191873553</v>
      </c>
      <c r="G12" s="14">
        <f t="shared" si="1"/>
        <v>87.343966366026976</v>
      </c>
      <c r="H12" s="10"/>
    </row>
    <row r="13" spans="1:8" s="9" customFormat="1" ht="27">
      <c r="A13" s="15">
        <v>7</v>
      </c>
      <c r="B13" s="16" t="s">
        <v>18</v>
      </c>
      <c r="C13" s="15" t="s">
        <v>12</v>
      </c>
      <c r="D13" s="17">
        <v>315</v>
      </c>
      <c r="E13" s="18">
        <v>0.22818368000000003</v>
      </c>
      <c r="F13" s="13">
        <f t="shared" si="0"/>
        <v>0.29608124191873553</v>
      </c>
      <c r="G13" s="14">
        <f t="shared" si="1"/>
        <v>93.265591204401687</v>
      </c>
      <c r="H13" s="10"/>
    </row>
    <row r="14" spans="1:8" s="9" customFormat="1" ht="14.25">
      <c r="A14" s="11"/>
      <c r="B14" s="12" t="s">
        <v>19</v>
      </c>
      <c r="C14" s="12"/>
      <c r="D14" s="12"/>
      <c r="E14" s="11"/>
      <c r="F14" s="13"/>
      <c r="G14" s="14"/>
      <c r="H14" s="10"/>
    </row>
    <row r="15" spans="1:8" s="9" customFormat="1" ht="27">
      <c r="A15" s="19">
        <v>1</v>
      </c>
      <c r="B15" s="20" t="s">
        <v>20</v>
      </c>
      <c r="C15" s="21" t="s">
        <v>10</v>
      </c>
      <c r="D15" s="22">
        <v>22.654000000000003</v>
      </c>
      <c r="E15" s="23">
        <v>13.3963912</v>
      </c>
      <c r="F15" s="13">
        <f t="shared" si="0"/>
        <v>17.382575930606514</v>
      </c>
      <c r="G15" s="14">
        <f t="shared" si="1"/>
        <v>393.78487513196001</v>
      </c>
      <c r="H15" s="10"/>
    </row>
    <row r="16" spans="1:8" s="9" customFormat="1" ht="14.25">
      <c r="A16" s="24">
        <v>2</v>
      </c>
      <c r="B16" s="20" t="s">
        <v>21</v>
      </c>
      <c r="C16" s="24" t="s">
        <v>12</v>
      </c>
      <c r="D16" s="22">
        <v>8.6999999999999993</v>
      </c>
      <c r="E16" s="23">
        <v>1.2589894150000001</v>
      </c>
      <c r="F16" s="13">
        <f t="shared" si="0"/>
        <v>1.6336100353703746</v>
      </c>
      <c r="G16" s="14">
        <f t="shared" si="1"/>
        <v>14.212407307722259</v>
      </c>
      <c r="H16" s="10"/>
    </row>
    <row r="17" spans="1:8" s="9" customFormat="1" ht="14.25">
      <c r="A17" s="21">
        <v>5</v>
      </c>
      <c r="B17" s="25" t="s">
        <v>22</v>
      </c>
      <c r="C17" s="21" t="s">
        <v>10</v>
      </c>
      <c r="D17" s="26">
        <v>0.435</v>
      </c>
      <c r="E17" s="18">
        <v>40.004309866666702</v>
      </c>
      <c r="F17" s="13">
        <f t="shared" si="0"/>
        <v>51.907856632974806</v>
      </c>
      <c r="G17" s="14">
        <f t="shared" si="1"/>
        <v>22.579917635344039</v>
      </c>
      <c r="H17" s="10"/>
    </row>
    <row r="18" spans="1:8" s="9" customFormat="1" ht="14.25">
      <c r="A18" s="24">
        <v>6</v>
      </c>
      <c r="B18" s="20" t="s">
        <v>23</v>
      </c>
      <c r="C18" s="24" t="s">
        <v>12</v>
      </c>
      <c r="D18" s="27">
        <v>8.6999999999999993</v>
      </c>
      <c r="E18" s="23">
        <v>2.4344690266666671</v>
      </c>
      <c r="F18" s="13">
        <f t="shared" si="0"/>
        <v>3.1588613735573112</v>
      </c>
      <c r="G18" s="14">
        <f t="shared" si="1"/>
        <v>27.482093949948606</v>
      </c>
      <c r="H18" s="10"/>
    </row>
    <row r="19" spans="1:8" s="9" customFormat="1" ht="14.25">
      <c r="A19" s="24">
        <v>7</v>
      </c>
      <c r="B19" s="20" t="s">
        <v>24</v>
      </c>
      <c r="C19" s="24" t="s">
        <v>12</v>
      </c>
      <c r="D19" s="22">
        <v>272.3</v>
      </c>
      <c r="E19" s="23">
        <v>1.2589894150000001</v>
      </c>
      <c r="F19" s="13">
        <f t="shared" si="0"/>
        <v>1.6336100353703746</v>
      </c>
      <c r="G19" s="14">
        <f t="shared" si="1"/>
        <v>444.83201263135305</v>
      </c>
      <c r="H19" s="10"/>
    </row>
    <row r="20" spans="1:8" s="9" customFormat="1" ht="14.25">
      <c r="A20" s="24">
        <v>8</v>
      </c>
      <c r="B20" s="20" t="s">
        <v>25</v>
      </c>
      <c r="C20" s="24" t="s">
        <v>12</v>
      </c>
      <c r="D20" s="27">
        <v>272.3</v>
      </c>
      <c r="E20" s="23">
        <v>2.5995523600000001</v>
      </c>
      <c r="F20" s="13">
        <f t="shared" si="0"/>
        <v>3.3730663436648043</v>
      </c>
      <c r="G20" s="14">
        <f t="shared" si="1"/>
        <v>918.48596537992626</v>
      </c>
      <c r="H20" s="10"/>
    </row>
    <row r="21" spans="1:8" s="9" customFormat="1" ht="40.5">
      <c r="A21" s="24">
        <v>9</v>
      </c>
      <c r="B21" s="20" t="s">
        <v>26</v>
      </c>
      <c r="C21" s="24" t="s">
        <v>12</v>
      </c>
      <c r="D21" s="28">
        <v>291.8</v>
      </c>
      <c r="E21" s="23">
        <v>10.699281066666668</v>
      </c>
      <c r="F21" s="13">
        <f t="shared" si="0"/>
        <v>13.882922853449816</v>
      </c>
      <c r="G21" s="14">
        <f t="shared" si="1"/>
        <v>4051.0368886366564</v>
      </c>
      <c r="H21" s="10"/>
    </row>
    <row r="22" spans="1:8" s="9" customFormat="1" ht="14.25">
      <c r="A22" s="21">
        <v>10</v>
      </c>
      <c r="B22" s="25" t="s">
        <v>27</v>
      </c>
      <c r="C22" s="21" t="s">
        <v>10</v>
      </c>
      <c r="D22" s="26">
        <v>27.75</v>
      </c>
      <c r="E22" s="18">
        <v>31.9325926</v>
      </c>
      <c r="F22" s="13">
        <f t="shared" si="0"/>
        <v>41.434346552273247</v>
      </c>
      <c r="G22" s="14">
        <f t="shared" si="1"/>
        <v>1149.8031168255827</v>
      </c>
      <c r="H22" s="10"/>
    </row>
    <row r="23" spans="1:8" s="9" customFormat="1" ht="27">
      <c r="A23" s="21">
        <v>11</v>
      </c>
      <c r="B23" s="25" t="s">
        <v>28</v>
      </c>
      <c r="C23" s="21" t="s">
        <v>10</v>
      </c>
      <c r="D23" s="26">
        <v>27.75</v>
      </c>
      <c r="E23" s="18">
        <v>9.8930830000000007</v>
      </c>
      <c r="F23" s="13">
        <f t="shared" si="0"/>
        <v>12.836835224347023</v>
      </c>
      <c r="G23" s="14">
        <f t="shared" si="1"/>
        <v>356.22217747562991</v>
      </c>
      <c r="H23" s="10"/>
    </row>
    <row r="24" spans="1:8" s="9" customFormat="1" ht="14.25">
      <c r="A24" s="21">
        <v>12</v>
      </c>
      <c r="B24" s="25" t="s">
        <v>29</v>
      </c>
      <c r="C24" s="21" t="s">
        <v>30</v>
      </c>
      <c r="D24" s="29">
        <v>0.30549999999999999</v>
      </c>
      <c r="E24" s="18">
        <v>72.851277200000013</v>
      </c>
      <c r="F24" s="13">
        <f t="shared" si="0"/>
        <v>94.528656163061541</v>
      </c>
      <c r="G24" s="14">
        <f t="shared" si="1"/>
        <v>28.8785044578153</v>
      </c>
      <c r="H24" s="10"/>
    </row>
    <row r="25" spans="1:8" s="9" customFormat="1" ht="14.25">
      <c r="A25" s="21">
        <v>13</v>
      </c>
      <c r="B25" s="25" t="s">
        <v>31</v>
      </c>
      <c r="C25" s="21" t="s">
        <v>30</v>
      </c>
      <c r="D25" s="30">
        <v>0.30549999999999999</v>
      </c>
      <c r="E25" s="18">
        <v>333.46833333333291</v>
      </c>
      <c r="F25" s="13">
        <f t="shared" si="0"/>
        <v>432.69403961713675</v>
      </c>
      <c r="G25" s="14">
        <f t="shared" si="1"/>
        <v>132.18802910303526</v>
      </c>
      <c r="H25" s="10"/>
    </row>
    <row r="26" spans="1:8" s="9" customFormat="1" ht="14.25">
      <c r="A26" s="24">
        <v>14</v>
      </c>
      <c r="B26" s="20" t="s">
        <v>32</v>
      </c>
      <c r="C26" s="24" t="s">
        <v>12</v>
      </c>
      <c r="D26" s="27">
        <v>500</v>
      </c>
      <c r="E26" s="23">
        <v>2.80478396</v>
      </c>
      <c r="F26" s="13">
        <f t="shared" si="0"/>
        <v>3.6393659625024406</v>
      </c>
      <c r="G26" s="14">
        <f t="shared" si="1"/>
        <v>1819.6829812512203</v>
      </c>
      <c r="H26" s="10"/>
    </row>
    <row r="27" spans="1:8" s="9" customFormat="1" ht="27">
      <c r="A27" s="24">
        <v>15</v>
      </c>
      <c r="B27" s="20" t="s">
        <v>33</v>
      </c>
      <c r="C27" s="24" t="s">
        <v>12</v>
      </c>
      <c r="D27" s="27">
        <v>500</v>
      </c>
      <c r="E27" s="23">
        <v>2.4344690266666671</v>
      </c>
      <c r="F27" s="13">
        <f t="shared" si="0"/>
        <v>3.1588613735573112</v>
      </c>
      <c r="G27" s="14">
        <f t="shared" si="1"/>
        <v>1579.4306867786556</v>
      </c>
      <c r="H27" s="10"/>
    </row>
    <row r="28" spans="1:8" s="9" customFormat="1" ht="27">
      <c r="A28" s="24">
        <v>16</v>
      </c>
      <c r="B28" s="20" t="s">
        <v>34</v>
      </c>
      <c r="C28" s="24" t="s">
        <v>12</v>
      </c>
      <c r="D28" s="22">
        <v>500</v>
      </c>
      <c r="E28" s="23">
        <v>1.5750251000000002</v>
      </c>
      <c r="F28" s="13">
        <f t="shared" si="0"/>
        <v>2.0436842269402464</v>
      </c>
      <c r="G28" s="14">
        <f t="shared" si="1"/>
        <v>1021.8421134701232</v>
      </c>
      <c r="H28" s="10"/>
    </row>
    <row r="29" spans="1:8" s="9" customFormat="1" ht="14.25">
      <c r="A29" s="24">
        <v>17</v>
      </c>
      <c r="B29" s="20" t="s">
        <v>35</v>
      </c>
      <c r="C29" s="24" t="s">
        <v>36</v>
      </c>
      <c r="D29" s="27">
        <v>10</v>
      </c>
      <c r="E29" s="23">
        <v>45.279999999999994</v>
      </c>
      <c r="F29" s="13">
        <f t="shared" si="0"/>
        <v>58.753363229483988</v>
      </c>
      <c r="G29" s="14">
        <f t="shared" si="1"/>
        <v>587.53363229483989</v>
      </c>
      <c r="H29" s="10"/>
    </row>
    <row r="30" spans="1:8" ht="27">
      <c r="A30" s="24">
        <v>14</v>
      </c>
      <c r="B30" s="20" t="s">
        <v>37</v>
      </c>
      <c r="C30" s="24" t="s">
        <v>12</v>
      </c>
      <c r="D30" s="31">
        <v>25.8</v>
      </c>
      <c r="E30" s="23">
        <v>13.584</v>
      </c>
      <c r="F30" s="13">
        <f t="shared" si="0"/>
        <v>17.626008968845198</v>
      </c>
      <c r="G30" s="14">
        <f t="shared" si="1"/>
        <v>454.75103139620614</v>
      </c>
    </row>
    <row r="31" spans="1:8" s="9" customFormat="1" ht="14.25">
      <c r="A31" s="11"/>
      <c r="B31" s="12" t="s">
        <v>38</v>
      </c>
      <c r="C31" s="12"/>
      <c r="D31" s="12"/>
      <c r="E31" s="11"/>
      <c r="F31" s="13"/>
      <c r="G31" s="14"/>
      <c r="H31" s="10"/>
    </row>
    <row r="32" spans="1:8" s="9" customFormat="1" ht="27">
      <c r="A32" s="24">
        <v>1</v>
      </c>
      <c r="B32" s="20" t="s">
        <v>39</v>
      </c>
      <c r="C32" s="24" t="s">
        <v>12</v>
      </c>
      <c r="D32" s="27">
        <v>30.599999999999998</v>
      </c>
      <c r="E32" s="23">
        <v>40.176720466666701</v>
      </c>
      <c r="F32" s="13">
        <f t="shared" si="0"/>
        <v>52.131569146367326</v>
      </c>
      <c r="G32" s="14">
        <f t="shared" si="1"/>
        <v>1595.2260158788401</v>
      </c>
      <c r="H32" s="10"/>
    </row>
    <row r="33" spans="1:8" s="9" customFormat="1" ht="27">
      <c r="A33" s="24">
        <v>2</v>
      </c>
      <c r="B33" s="20" t="s">
        <v>40</v>
      </c>
      <c r="C33" s="24" t="s">
        <v>12</v>
      </c>
      <c r="D33" s="27">
        <v>7.6</v>
      </c>
      <c r="E33" s="23">
        <v>114.67122313333334</v>
      </c>
      <c r="F33" s="13">
        <f t="shared" si="0"/>
        <v>148.7924033728344</v>
      </c>
      <c r="G33" s="14">
        <f t="shared" si="1"/>
        <v>1130.8222656335413</v>
      </c>
      <c r="H33" s="10"/>
    </row>
    <row r="34" spans="1:8" s="9" customFormat="1" ht="14.25">
      <c r="A34" s="24">
        <v>3</v>
      </c>
      <c r="B34" s="20" t="s">
        <v>41</v>
      </c>
      <c r="C34" s="24" t="s">
        <v>12</v>
      </c>
      <c r="D34" s="27">
        <v>5</v>
      </c>
      <c r="E34" s="23">
        <v>80.711223133333334</v>
      </c>
      <c r="F34" s="13">
        <f t="shared" si="0"/>
        <v>104.7273809507214</v>
      </c>
      <c r="G34" s="14">
        <f t="shared" si="1"/>
        <v>523.63690475360704</v>
      </c>
      <c r="H34" s="10"/>
    </row>
    <row r="35" spans="1:8" ht="14.25">
      <c r="A35" s="32"/>
      <c r="B35" s="33" t="s">
        <v>42</v>
      </c>
      <c r="C35" s="33"/>
      <c r="D35" s="33"/>
      <c r="E35" s="33"/>
      <c r="F35" s="33"/>
      <c r="G35" s="34">
        <f>SUM(G6:G34)</f>
        <v>18051.852221558347</v>
      </c>
      <c r="H35" s="35">
        <f>G35/$G$181</f>
        <v>0.44371106357397477</v>
      </c>
    </row>
    <row r="36" spans="1:8">
      <c r="A36" s="36"/>
      <c r="B36" s="36"/>
      <c r="C36" s="36"/>
      <c r="D36" s="36"/>
      <c r="E36" s="36"/>
      <c r="F36" s="36"/>
      <c r="G36" s="36"/>
    </row>
    <row r="37" spans="1:8">
      <c r="A37" s="21">
        <v>1</v>
      </c>
      <c r="B37" s="25" t="s">
        <v>43</v>
      </c>
      <c r="C37" s="21" t="s">
        <v>44</v>
      </c>
      <c r="D37" s="26">
        <v>38</v>
      </c>
      <c r="E37" s="37">
        <v>0.80297740000000006</v>
      </c>
      <c r="F37" s="13">
        <f t="shared" ref="F37:F40" si="2">E37*$H$3</f>
        <v>1.0419086317859245</v>
      </c>
      <c r="G37" s="14">
        <f t="shared" ref="G37:G40" si="3">F37*D37</f>
        <v>39.592528007865134</v>
      </c>
    </row>
    <row r="38" spans="1:8" ht="54">
      <c r="A38" s="21">
        <v>2</v>
      </c>
      <c r="B38" s="25" t="s">
        <v>45</v>
      </c>
      <c r="C38" s="21" t="s">
        <v>46</v>
      </c>
      <c r="D38" s="38">
        <v>7</v>
      </c>
      <c r="E38" s="37">
        <v>49.053333333333335</v>
      </c>
      <c r="F38" s="13">
        <f t="shared" si="2"/>
        <v>63.649476831940994</v>
      </c>
      <c r="G38" s="14">
        <f t="shared" si="3"/>
        <v>445.54633782358695</v>
      </c>
    </row>
    <row r="39" spans="1:8" ht="54">
      <c r="A39" s="21">
        <v>3</v>
      </c>
      <c r="B39" s="25" t="s">
        <v>47</v>
      </c>
      <c r="C39" s="21" t="s">
        <v>46</v>
      </c>
      <c r="D39" s="38">
        <v>3</v>
      </c>
      <c r="E39" s="37">
        <v>54.713333333333331</v>
      </c>
      <c r="F39" s="13">
        <f t="shared" si="2"/>
        <v>70.993647235626483</v>
      </c>
      <c r="G39" s="14">
        <f t="shared" si="3"/>
        <v>212.98094170687943</v>
      </c>
    </row>
    <row r="40" spans="1:8">
      <c r="A40" s="21">
        <v>4</v>
      </c>
      <c r="B40" s="25" t="s">
        <v>48</v>
      </c>
      <c r="C40" s="21" t="s">
        <v>14</v>
      </c>
      <c r="D40" s="38">
        <v>10</v>
      </c>
      <c r="E40" s="37">
        <v>2.2639999999999998</v>
      </c>
      <c r="F40" s="13">
        <f t="shared" si="2"/>
        <v>2.9376681614741993</v>
      </c>
      <c r="G40" s="14">
        <f t="shared" si="3"/>
        <v>29.376681614741994</v>
      </c>
    </row>
    <row r="41" spans="1:8" ht="14.25">
      <c r="A41" s="32"/>
      <c r="B41" s="33" t="s">
        <v>42</v>
      </c>
      <c r="C41" s="33"/>
      <c r="D41" s="33"/>
      <c r="E41" s="33"/>
      <c r="F41" s="33"/>
      <c r="G41" s="34">
        <f>SUM(G37:G40)</f>
        <v>727.49648915307353</v>
      </c>
      <c r="H41" s="35">
        <f>G41/$G$181</f>
        <v>1.7881724101582355E-2</v>
      </c>
    </row>
    <row r="42" spans="1:8">
      <c r="A42" s="36"/>
      <c r="B42" s="36"/>
      <c r="C42" s="36"/>
      <c r="D42" s="36"/>
      <c r="E42" s="36"/>
      <c r="F42" s="36"/>
      <c r="G42" s="36"/>
    </row>
    <row r="43" spans="1:8" ht="121.5">
      <c r="A43" s="24">
        <v>1</v>
      </c>
      <c r="B43" s="20" t="s">
        <v>49</v>
      </c>
      <c r="C43" s="24" t="s">
        <v>50</v>
      </c>
      <c r="D43" s="19">
        <v>1</v>
      </c>
      <c r="E43" s="22">
        <v>129.41200000000001</v>
      </c>
      <c r="F43" s="13">
        <f t="shared" ref="F43:F51" si="4">E43*$H$3</f>
        <v>167.91939580949608</v>
      </c>
      <c r="G43" s="14">
        <f t="shared" ref="G43:G51" si="5">F43*D43</f>
        <v>167.91939580949608</v>
      </c>
    </row>
    <row r="44" spans="1:8">
      <c r="A44" s="21">
        <v>2</v>
      </c>
      <c r="B44" s="25" t="s">
        <v>51</v>
      </c>
      <c r="C44" s="24" t="s">
        <v>50</v>
      </c>
      <c r="D44" s="38">
        <v>1</v>
      </c>
      <c r="E44" s="37">
        <v>25.882000000000001</v>
      </c>
      <c r="F44" s="13">
        <f t="shared" si="4"/>
        <v>33.583360139255845</v>
      </c>
      <c r="G44" s="14">
        <f t="shared" si="5"/>
        <v>33.583360139255845</v>
      </c>
    </row>
    <row r="45" spans="1:8">
      <c r="A45" s="21">
        <v>3</v>
      </c>
      <c r="B45" s="25" t="s">
        <v>52</v>
      </c>
      <c r="C45" s="21" t="s">
        <v>12</v>
      </c>
      <c r="D45" s="26">
        <v>100</v>
      </c>
      <c r="E45" s="37">
        <v>7.9157565999999999</v>
      </c>
      <c r="F45" s="13">
        <f t="shared" si="4"/>
        <v>10.271142287013808</v>
      </c>
      <c r="G45" s="14">
        <f t="shared" si="5"/>
        <v>1027.1142287013809</v>
      </c>
    </row>
    <row r="46" spans="1:8">
      <c r="A46" s="21">
        <v>4</v>
      </c>
      <c r="B46" s="25" t="s">
        <v>53</v>
      </c>
      <c r="C46" s="21" t="s">
        <v>14</v>
      </c>
      <c r="D46" s="38">
        <v>8</v>
      </c>
      <c r="E46" s="37">
        <v>7.5698770000000009</v>
      </c>
      <c r="F46" s="13">
        <f t="shared" si="4"/>
        <v>9.8223439263144137</v>
      </c>
      <c r="G46" s="14">
        <f t="shared" si="5"/>
        <v>78.578751410515309</v>
      </c>
    </row>
    <row r="47" spans="1:8">
      <c r="A47" s="24">
        <v>5</v>
      </c>
      <c r="B47" s="25" t="s">
        <v>54</v>
      </c>
      <c r="C47" s="21" t="s">
        <v>14</v>
      </c>
      <c r="D47" s="38">
        <v>6</v>
      </c>
      <c r="E47" s="28">
        <v>36.199996199999994</v>
      </c>
      <c r="F47" s="13">
        <f t="shared" si="4"/>
        <v>46.971544294269876</v>
      </c>
      <c r="G47" s="14">
        <f t="shared" si="5"/>
        <v>281.82926576561925</v>
      </c>
    </row>
    <row r="48" spans="1:8">
      <c r="A48" s="24">
        <v>6</v>
      </c>
      <c r="B48" s="25" t="s">
        <v>55</v>
      </c>
      <c r="C48" s="21" t="s">
        <v>14</v>
      </c>
      <c r="D48" s="38">
        <v>6</v>
      </c>
      <c r="E48" s="28">
        <v>36.199996199999994</v>
      </c>
      <c r="F48" s="13">
        <f t="shared" si="4"/>
        <v>46.971544294269876</v>
      </c>
      <c r="G48" s="14">
        <f t="shared" si="5"/>
        <v>281.82926576561925</v>
      </c>
    </row>
    <row r="49" spans="1:8">
      <c r="A49" s="21">
        <v>7</v>
      </c>
      <c r="B49" s="25" t="s">
        <v>56</v>
      </c>
      <c r="C49" s="21" t="s">
        <v>57</v>
      </c>
      <c r="D49" s="26">
        <v>8</v>
      </c>
      <c r="E49" s="26">
        <v>20</v>
      </c>
      <c r="F49" s="13">
        <f t="shared" si="4"/>
        <v>25.951132168499996</v>
      </c>
      <c r="G49" s="14">
        <f t="shared" si="5"/>
        <v>207.60905734799996</v>
      </c>
    </row>
    <row r="50" spans="1:8">
      <c r="A50" s="21">
        <v>8</v>
      </c>
      <c r="B50" s="25" t="s">
        <v>58</v>
      </c>
      <c r="C50" s="21" t="s">
        <v>57</v>
      </c>
      <c r="D50" s="26">
        <v>1</v>
      </c>
      <c r="E50" s="26">
        <v>50</v>
      </c>
      <c r="F50" s="13">
        <f t="shared" si="4"/>
        <v>64.877830421249996</v>
      </c>
      <c r="G50" s="14">
        <f t="shared" si="5"/>
        <v>64.877830421249996</v>
      </c>
    </row>
    <row r="51" spans="1:8">
      <c r="A51" s="21">
        <v>9</v>
      </c>
      <c r="B51" s="25" t="s">
        <v>59</v>
      </c>
      <c r="C51" s="21" t="s">
        <v>57</v>
      </c>
      <c r="D51" s="26">
        <v>1</v>
      </c>
      <c r="E51" s="26">
        <v>50</v>
      </c>
      <c r="F51" s="13">
        <f t="shared" si="4"/>
        <v>64.877830421249996</v>
      </c>
      <c r="G51" s="14">
        <f t="shared" si="5"/>
        <v>64.877830421249996</v>
      </c>
    </row>
    <row r="52" spans="1:8" ht="14.25">
      <c r="A52" s="32"/>
      <c r="B52" s="33" t="s">
        <v>42</v>
      </c>
      <c r="C52" s="33"/>
      <c r="D52" s="33"/>
      <c r="E52" s="33"/>
      <c r="F52" s="33"/>
      <c r="G52" s="34">
        <f>SUM(G43:G51)</f>
        <v>2208.2189857823869</v>
      </c>
      <c r="H52" s="35">
        <f>G52/$G$181</f>
        <v>5.4277598927804843E-2</v>
      </c>
    </row>
    <row r="53" spans="1:8" ht="13.5" customHeight="1">
      <c r="A53" s="36"/>
      <c r="B53" s="36"/>
      <c r="C53" s="36"/>
      <c r="D53" s="36"/>
      <c r="E53" s="36"/>
      <c r="F53" s="36"/>
      <c r="G53" s="36"/>
    </row>
    <row r="54" spans="1:8">
      <c r="A54" s="39">
        <v>1</v>
      </c>
      <c r="B54" s="40" t="s">
        <v>60</v>
      </c>
      <c r="C54" s="39" t="s">
        <v>14</v>
      </c>
      <c r="D54" s="26">
        <v>1</v>
      </c>
      <c r="E54" s="41">
        <v>594.29999999999995</v>
      </c>
      <c r="F54" s="13">
        <f t="shared" ref="F54:F73" si="6">E54*$H$3</f>
        <v>771.13789238697734</v>
      </c>
      <c r="G54" s="14">
        <f t="shared" ref="G54:G73" si="7">F54*D54</f>
        <v>771.13789238697734</v>
      </c>
    </row>
    <row r="55" spans="1:8">
      <c r="A55" s="42">
        <v>2</v>
      </c>
      <c r="B55" s="40" t="s">
        <v>61</v>
      </c>
      <c r="C55" s="39" t="s">
        <v>46</v>
      </c>
      <c r="D55" s="38">
        <v>1</v>
      </c>
      <c r="E55" s="43">
        <v>20.670973199999999</v>
      </c>
      <c r="F55" s="13">
        <f t="shared" si="6"/>
        <v>26.821757878236063</v>
      </c>
      <c r="G55" s="14">
        <f t="shared" si="7"/>
        <v>26.821757878236063</v>
      </c>
    </row>
    <row r="56" spans="1:8">
      <c r="A56" s="42">
        <v>3</v>
      </c>
      <c r="B56" s="40" t="s">
        <v>62</v>
      </c>
      <c r="C56" s="39" t="s">
        <v>46</v>
      </c>
      <c r="D56" s="38">
        <v>1</v>
      </c>
      <c r="E56" s="43">
        <v>20.670973199999999</v>
      </c>
      <c r="F56" s="13">
        <f t="shared" si="6"/>
        <v>26.821757878236063</v>
      </c>
      <c r="G56" s="14">
        <f t="shared" si="7"/>
        <v>26.821757878236063</v>
      </c>
    </row>
    <row r="57" spans="1:8">
      <c r="A57" s="39">
        <v>5</v>
      </c>
      <c r="B57" s="40" t="s">
        <v>63</v>
      </c>
      <c r="C57" s="39" t="s">
        <v>36</v>
      </c>
      <c r="D57" s="26">
        <v>18</v>
      </c>
      <c r="E57" s="41">
        <v>2.7058713999999999</v>
      </c>
      <c r="F57" s="13">
        <f t="shared" si="6"/>
        <v>3.5110213166182063</v>
      </c>
      <c r="G57" s="14">
        <f t="shared" si="7"/>
        <v>63.19838369912771</v>
      </c>
    </row>
    <row r="58" spans="1:8">
      <c r="A58" s="39">
        <v>6</v>
      </c>
      <c r="B58" s="40" t="s">
        <v>64</v>
      </c>
      <c r="C58" s="39" t="s">
        <v>36</v>
      </c>
      <c r="D58" s="26">
        <v>12</v>
      </c>
      <c r="E58" s="41">
        <v>2.1733597333333292</v>
      </c>
      <c r="F58" s="13">
        <f t="shared" si="6"/>
        <v>2.8200572844714569</v>
      </c>
      <c r="G58" s="14">
        <f t="shared" si="7"/>
        <v>33.840687413657484</v>
      </c>
    </row>
    <row r="59" spans="1:8">
      <c r="A59" s="21">
        <v>7</v>
      </c>
      <c r="B59" s="25" t="s">
        <v>65</v>
      </c>
      <c r="C59" s="21" t="s">
        <v>36</v>
      </c>
      <c r="D59" s="26">
        <v>8</v>
      </c>
      <c r="E59" s="37">
        <v>3.1864056666666678</v>
      </c>
      <c r="F59" s="13">
        <f t="shared" si="6"/>
        <v>4.1345417299062017</v>
      </c>
      <c r="G59" s="14">
        <f t="shared" si="7"/>
        <v>33.076333839249614</v>
      </c>
    </row>
    <row r="60" spans="1:8">
      <c r="A60" s="21">
        <v>8</v>
      </c>
      <c r="B60" s="25" t="s">
        <v>66</v>
      </c>
      <c r="C60" s="21" t="s">
        <v>36</v>
      </c>
      <c r="D60" s="26">
        <v>36</v>
      </c>
      <c r="E60" s="37">
        <v>2.9748487333333329</v>
      </c>
      <c r="F60" s="13">
        <f t="shared" si="6"/>
        <v>3.8600346330014061</v>
      </c>
      <c r="G60" s="14">
        <f t="shared" si="7"/>
        <v>138.96124678805063</v>
      </c>
    </row>
    <row r="61" spans="1:8">
      <c r="A61" s="44">
        <v>9</v>
      </c>
      <c r="B61" s="45" t="s">
        <v>67</v>
      </c>
      <c r="C61" s="44" t="s">
        <v>68</v>
      </c>
      <c r="D61" s="46">
        <v>80</v>
      </c>
      <c r="E61" s="47">
        <v>1.7642640799999998</v>
      </c>
      <c r="F61" s="13">
        <f t="shared" si="6"/>
        <v>2.2892325160108524</v>
      </c>
      <c r="G61" s="14">
        <f t="shared" si="7"/>
        <v>183.13860128086819</v>
      </c>
    </row>
    <row r="62" spans="1:8">
      <c r="A62" s="44">
        <v>10</v>
      </c>
      <c r="B62" s="45" t="s">
        <v>69</v>
      </c>
      <c r="C62" s="44" t="s">
        <v>14</v>
      </c>
      <c r="D62" s="48">
        <v>40</v>
      </c>
      <c r="E62" s="47">
        <v>1.1837080799999999</v>
      </c>
      <c r="F62" s="13">
        <f t="shared" si="6"/>
        <v>1.5359282416500684</v>
      </c>
      <c r="G62" s="14">
        <f t="shared" si="7"/>
        <v>61.437129666002733</v>
      </c>
    </row>
    <row r="63" spans="1:8" ht="27">
      <c r="A63" s="44">
        <v>9</v>
      </c>
      <c r="B63" s="45" t="s">
        <v>70</v>
      </c>
      <c r="C63" s="44" t="s">
        <v>14</v>
      </c>
      <c r="D63" s="48">
        <v>20</v>
      </c>
      <c r="E63" s="47">
        <v>1.4879896800000001</v>
      </c>
      <c r="F63" s="13">
        <f t="shared" si="6"/>
        <v>1.9307508425522011</v>
      </c>
      <c r="G63" s="14">
        <f t="shared" si="7"/>
        <v>38.615016851044018</v>
      </c>
    </row>
    <row r="64" spans="1:8">
      <c r="A64" s="44">
        <v>10</v>
      </c>
      <c r="B64" s="45" t="s">
        <v>71</v>
      </c>
      <c r="C64" s="44" t="s">
        <v>14</v>
      </c>
      <c r="D64" s="48">
        <v>1</v>
      </c>
      <c r="E64" s="47">
        <v>26.793873999999995</v>
      </c>
      <c r="F64" s="13">
        <f t="shared" si="6"/>
        <v>34.766568274006779</v>
      </c>
      <c r="G64" s="14">
        <f t="shared" si="7"/>
        <v>34.766568274006779</v>
      </c>
    </row>
    <row r="65" spans="1:8">
      <c r="A65" s="44">
        <v>11</v>
      </c>
      <c r="B65" s="45" t="s">
        <v>71</v>
      </c>
      <c r="C65" s="44" t="s">
        <v>14</v>
      </c>
      <c r="D65" s="48">
        <v>1</v>
      </c>
      <c r="E65" s="47">
        <v>32.673934799999998</v>
      </c>
      <c r="F65" s="13">
        <f t="shared" si="6"/>
        <v>42.396280022987575</v>
      </c>
      <c r="G65" s="14">
        <f t="shared" si="7"/>
        <v>42.396280022987575</v>
      </c>
    </row>
    <row r="66" spans="1:8" ht="27">
      <c r="A66" s="21">
        <v>12</v>
      </c>
      <c r="B66" s="25" t="s">
        <v>72</v>
      </c>
      <c r="C66" s="21" t="s">
        <v>14</v>
      </c>
      <c r="D66" s="38">
        <v>1</v>
      </c>
      <c r="E66" s="37">
        <v>71.849495199999993</v>
      </c>
      <c r="F66" s="13">
        <f t="shared" si="6"/>
        <v>93.228787308760303</v>
      </c>
      <c r="G66" s="14">
        <f t="shared" si="7"/>
        <v>93.228787308760303</v>
      </c>
    </row>
    <row r="67" spans="1:8" ht="27">
      <c r="A67" s="44">
        <v>13</v>
      </c>
      <c r="B67" s="45" t="s">
        <v>73</v>
      </c>
      <c r="C67" s="44" t="s">
        <v>36</v>
      </c>
      <c r="D67" s="46">
        <v>20</v>
      </c>
      <c r="E67" s="47">
        <v>1.7866243666666628</v>
      </c>
      <c r="F67" s="13">
        <f t="shared" si="6"/>
        <v>2.3182462537414583</v>
      </c>
      <c r="G67" s="14">
        <f t="shared" si="7"/>
        <v>46.364925074829166</v>
      </c>
    </row>
    <row r="68" spans="1:8" ht="27">
      <c r="A68" s="44">
        <v>14</v>
      </c>
      <c r="B68" s="45" t="s">
        <v>74</v>
      </c>
      <c r="C68" s="44" t="s">
        <v>36</v>
      </c>
      <c r="D68" s="46">
        <v>10</v>
      </c>
      <c r="E68" s="47">
        <v>0.90817349999999997</v>
      </c>
      <c r="F68" s="13">
        <f t="shared" si="6"/>
        <v>1.1784065265214616</v>
      </c>
      <c r="G68" s="14">
        <f t="shared" si="7"/>
        <v>11.784065265214617</v>
      </c>
    </row>
    <row r="69" spans="1:8">
      <c r="A69" s="21">
        <v>15</v>
      </c>
      <c r="B69" s="25" t="s">
        <v>75</v>
      </c>
      <c r="C69" s="44" t="s">
        <v>14</v>
      </c>
      <c r="D69" s="38">
        <v>15</v>
      </c>
      <c r="E69" s="37">
        <v>3.8200718799999995</v>
      </c>
      <c r="F69" s="13">
        <f t="shared" si="6"/>
        <v>4.9567595125525123</v>
      </c>
      <c r="G69" s="14">
        <f t="shared" si="7"/>
        <v>74.351392688287689</v>
      </c>
    </row>
    <row r="70" spans="1:8">
      <c r="A70" s="21">
        <v>16</v>
      </c>
      <c r="B70" s="25" t="s">
        <v>76</v>
      </c>
      <c r="C70" s="44" t="s">
        <v>14</v>
      </c>
      <c r="D70" s="38">
        <v>10</v>
      </c>
      <c r="E70" s="37">
        <v>3.8200718799999995</v>
      </c>
      <c r="F70" s="13">
        <f t="shared" si="6"/>
        <v>4.9567595125525123</v>
      </c>
      <c r="G70" s="14">
        <f t="shared" si="7"/>
        <v>49.567595125525123</v>
      </c>
    </row>
    <row r="71" spans="1:8" ht="27">
      <c r="A71" s="21">
        <v>17</v>
      </c>
      <c r="B71" s="25" t="s">
        <v>77</v>
      </c>
      <c r="C71" s="21" t="s">
        <v>57</v>
      </c>
      <c r="D71" s="26">
        <v>1</v>
      </c>
      <c r="E71" s="26">
        <v>100</v>
      </c>
      <c r="F71" s="13">
        <f t="shared" si="6"/>
        <v>129.75566084249999</v>
      </c>
      <c r="G71" s="14">
        <f t="shared" si="7"/>
        <v>129.75566084249999</v>
      </c>
    </row>
    <row r="72" spans="1:8" ht="27">
      <c r="A72" s="21">
        <v>18</v>
      </c>
      <c r="B72" s="25" t="s">
        <v>78</v>
      </c>
      <c r="C72" s="21" t="s">
        <v>79</v>
      </c>
      <c r="D72" s="29">
        <v>0.104</v>
      </c>
      <c r="E72" s="18">
        <v>43.226222800000002</v>
      </c>
      <c r="F72" s="13">
        <f t="shared" si="6"/>
        <v>56.088471051391402</v>
      </c>
      <c r="G72" s="14">
        <f t="shared" si="7"/>
        <v>5.8332009893447054</v>
      </c>
    </row>
    <row r="73" spans="1:8">
      <c r="A73" s="21">
        <v>19</v>
      </c>
      <c r="B73" s="25" t="s">
        <v>80</v>
      </c>
      <c r="C73" s="21" t="s">
        <v>57</v>
      </c>
      <c r="D73" s="26">
        <v>1</v>
      </c>
      <c r="E73" s="26">
        <v>300</v>
      </c>
      <c r="F73" s="13">
        <f t="shared" si="6"/>
        <v>389.26698252749998</v>
      </c>
      <c r="G73" s="14">
        <f t="shared" si="7"/>
        <v>389.26698252749998</v>
      </c>
    </row>
    <row r="74" spans="1:8" ht="14.25">
      <c r="A74" s="32"/>
      <c r="B74" s="33" t="s">
        <v>42</v>
      </c>
      <c r="C74" s="33"/>
      <c r="D74" s="33"/>
      <c r="E74" s="33"/>
      <c r="F74" s="33"/>
      <c r="G74" s="34">
        <f>SUM(G54:G73)</f>
        <v>2254.364265800406</v>
      </c>
      <c r="H74" s="35">
        <f>G74/$G$181</f>
        <v>5.5411841055671464E-2</v>
      </c>
    </row>
    <row r="75" spans="1:8">
      <c r="A75" s="36"/>
      <c r="B75" s="36"/>
      <c r="C75" s="36"/>
      <c r="D75" s="36"/>
      <c r="E75" s="36"/>
      <c r="F75" s="36"/>
      <c r="G75" s="36"/>
    </row>
    <row r="76" spans="1:8" ht="135">
      <c r="A76" s="21">
        <v>1</v>
      </c>
      <c r="B76" s="25" t="s">
        <v>81</v>
      </c>
      <c r="C76" s="49" t="s">
        <v>82</v>
      </c>
      <c r="D76" s="38">
        <v>1</v>
      </c>
      <c r="E76" s="37">
        <v>6.3509837999999998</v>
      </c>
      <c r="F76" s="13">
        <f t="shared" ref="F76:F102" si="8">E76*$H$3</f>
        <v>8.2407609996901172</v>
      </c>
      <c r="G76" s="14">
        <f t="shared" ref="G76:G102" si="9">F76*D76</f>
        <v>8.2407609996901172</v>
      </c>
    </row>
    <row r="77" spans="1:8" ht="40.5">
      <c r="A77" s="21">
        <v>2</v>
      </c>
      <c r="B77" s="25" t="s">
        <v>83</v>
      </c>
      <c r="C77" s="49" t="s">
        <v>82</v>
      </c>
      <c r="D77" s="38">
        <v>1</v>
      </c>
      <c r="E77" s="37">
        <v>6.3509837999999998</v>
      </c>
      <c r="F77" s="13">
        <f t="shared" si="8"/>
        <v>8.2407609996901172</v>
      </c>
      <c r="G77" s="14">
        <f t="shared" si="9"/>
        <v>8.2407609996901172</v>
      </c>
    </row>
    <row r="78" spans="1:8" ht="40.5">
      <c r="A78" s="21">
        <v>3</v>
      </c>
      <c r="B78" s="25" t="s">
        <v>84</v>
      </c>
      <c r="C78" s="49" t="s">
        <v>82</v>
      </c>
      <c r="D78" s="38">
        <v>1</v>
      </c>
      <c r="E78" s="37">
        <v>6.3509837999999998</v>
      </c>
      <c r="F78" s="13">
        <f t="shared" si="8"/>
        <v>8.2407609996901172</v>
      </c>
      <c r="G78" s="14">
        <f t="shared" si="9"/>
        <v>8.2407609996901172</v>
      </c>
    </row>
    <row r="79" spans="1:8" ht="40.5">
      <c r="A79" s="21">
        <v>4</v>
      </c>
      <c r="B79" s="25" t="s">
        <v>85</v>
      </c>
      <c r="C79" s="49" t="s">
        <v>82</v>
      </c>
      <c r="D79" s="38">
        <v>1</v>
      </c>
      <c r="E79" s="37">
        <v>6.3509837999999998</v>
      </c>
      <c r="F79" s="13">
        <f t="shared" si="8"/>
        <v>8.2407609996901172</v>
      </c>
      <c r="G79" s="14">
        <f t="shared" si="9"/>
        <v>8.2407609996901172</v>
      </c>
    </row>
    <row r="80" spans="1:8" ht="27">
      <c r="A80" s="44">
        <v>5</v>
      </c>
      <c r="B80" s="45" t="s">
        <v>86</v>
      </c>
      <c r="C80" s="21" t="s">
        <v>36</v>
      </c>
      <c r="D80" s="46">
        <v>16</v>
      </c>
      <c r="E80" s="47">
        <v>6.6116110179999996</v>
      </c>
      <c r="F80" s="13">
        <f t="shared" si="8"/>
        <v>8.5789395687414398</v>
      </c>
      <c r="G80" s="14">
        <f t="shared" si="9"/>
        <v>137.26303309986304</v>
      </c>
    </row>
    <row r="81" spans="1:7" ht="27">
      <c r="A81" s="44">
        <v>6</v>
      </c>
      <c r="B81" s="45" t="s">
        <v>87</v>
      </c>
      <c r="C81" s="21" t="s">
        <v>36</v>
      </c>
      <c r="D81" s="46">
        <v>10</v>
      </c>
      <c r="E81" s="47">
        <v>1.7410980046666662</v>
      </c>
      <c r="F81" s="13">
        <f t="shared" si="8"/>
        <v>2.2591732218708138</v>
      </c>
      <c r="G81" s="14">
        <f t="shared" si="9"/>
        <v>22.591732218708138</v>
      </c>
    </row>
    <row r="82" spans="1:7" ht="27">
      <c r="A82" s="44">
        <v>7</v>
      </c>
      <c r="B82" s="45" t="s">
        <v>88</v>
      </c>
      <c r="C82" s="21" t="s">
        <v>36</v>
      </c>
      <c r="D82" s="46">
        <v>22</v>
      </c>
      <c r="E82" s="47">
        <v>0.89708635133333381</v>
      </c>
      <c r="F82" s="13">
        <f t="shared" si="8"/>
        <v>1.1640203235004385</v>
      </c>
      <c r="G82" s="14">
        <f t="shared" si="9"/>
        <v>25.608447117009646</v>
      </c>
    </row>
    <row r="83" spans="1:7" ht="27">
      <c r="A83" s="44">
        <v>8</v>
      </c>
      <c r="B83" s="45" t="s">
        <v>89</v>
      </c>
      <c r="C83" s="21" t="s">
        <v>36</v>
      </c>
      <c r="D83" s="46">
        <v>49</v>
      </c>
      <c r="E83" s="47">
        <v>0.57757935133333294</v>
      </c>
      <c r="F83" s="13">
        <f t="shared" si="8"/>
        <v>0.74944190421239087</v>
      </c>
      <c r="G83" s="14">
        <f t="shared" si="9"/>
        <v>36.722653306407153</v>
      </c>
    </row>
    <row r="84" spans="1:7" ht="27">
      <c r="A84" s="44">
        <v>9</v>
      </c>
      <c r="B84" s="45" t="s">
        <v>90</v>
      </c>
      <c r="C84" s="21" t="s">
        <v>36</v>
      </c>
      <c r="D84" s="46">
        <v>16</v>
      </c>
      <c r="E84" s="47">
        <v>0.44622018466666702</v>
      </c>
      <c r="F84" s="13">
        <f t="shared" si="8"/>
        <v>0.57899594942685761</v>
      </c>
      <c r="G84" s="14">
        <f t="shared" si="9"/>
        <v>9.2639351908297218</v>
      </c>
    </row>
    <row r="85" spans="1:7" ht="27">
      <c r="A85" s="44">
        <v>10</v>
      </c>
      <c r="B85" s="45" t="s">
        <v>91</v>
      </c>
      <c r="C85" s="21" t="s">
        <v>36</v>
      </c>
      <c r="D85" s="46">
        <v>20</v>
      </c>
      <c r="E85" s="47">
        <v>0.64615968466666607</v>
      </c>
      <c r="F85" s="13">
        <f t="shared" si="8"/>
        <v>0.83842876893704665</v>
      </c>
      <c r="G85" s="14">
        <f t="shared" si="9"/>
        <v>16.768575378740934</v>
      </c>
    </row>
    <row r="86" spans="1:7" ht="27">
      <c r="A86" s="44">
        <v>11</v>
      </c>
      <c r="B86" s="45" t="s">
        <v>92</v>
      </c>
      <c r="C86" s="21" t="s">
        <v>14</v>
      </c>
      <c r="D86" s="46">
        <v>1</v>
      </c>
      <c r="E86" s="47">
        <v>16.979999999999997</v>
      </c>
      <c r="F86" s="13">
        <f t="shared" si="8"/>
        <v>22.032511211056494</v>
      </c>
      <c r="G86" s="14">
        <f t="shared" si="9"/>
        <v>22.032511211056494</v>
      </c>
    </row>
    <row r="87" spans="1:7" ht="27">
      <c r="A87" s="21">
        <v>12</v>
      </c>
      <c r="B87" s="25" t="s">
        <v>93</v>
      </c>
      <c r="C87" s="21" t="s">
        <v>36</v>
      </c>
      <c r="D87" s="26">
        <v>26</v>
      </c>
      <c r="E87" s="37">
        <v>0.53843542600000005</v>
      </c>
      <c r="F87" s="13">
        <f t="shared" si="8"/>
        <v>0.69865044521643005</v>
      </c>
      <c r="G87" s="14">
        <f t="shared" si="9"/>
        <v>18.16491157562718</v>
      </c>
    </row>
    <row r="88" spans="1:7" ht="27">
      <c r="A88" s="21">
        <v>13</v>
      </c>
      <c r="B88" s="25" t="s">
        <v>94</v>
      </c>
      <c r="C88" s="21" t="s">
        <v>36</v>
      </c>
      <c r="D88" s="26">
        <v>22</v>
      </c>
      <c r="E88" s="37">
        <v>0.45466742599999999</v>
      </c>
      <c r="F88" s="13">
        <f t="shared" si="8"/>
        <v>0.58995672324188464</v>
      </c>
      <c r="G88" s="14">
        <f t="shared" si="9"/>
        <v>12.979047911321462</v>
      </c>
    </row>
    <row r="89" spans="1:7" ht="27">
      <c r="A89" s="21">
        <v>14</v>
      </c>
      <c r="B89" s="25" t="s">
        <v>95</v>
      </c>
      <c r="C89" s="21" t="s">
        <v>36</v>
      </c>
      <c r="D89" s="26">
        <v>49</v>
      </c>
      <c r="E89" s="37">
        <v>0.398067426</v>
      </c>
      <c r="F89" s="13">
        <f t="shared" si="8"/>
        <v>0.51651501920502962</v>
      </c>
      <c r="G89" s="14">
        <f t="shared" si="9"/>
        <v>25.309235941046452</v>
      </c>
    </row>
    <row r="90" spans="1:7" ht="27">
      <c r="A90" s="21">
        <v>15</v>
      </c>
      <c r="B90" s="25" t="s">
        <v>96</v>
      </c>
      <c r="C90" s="21" t="s">
        <v>36</v>
      </c>
      <c r="D90" s="26">
        <v>36</v>
      </c>
      <c r="E90" s="37">
        <v>0.35361845599999997</v>
      </c>
      <c r="F90" s="13">
        <f t="shared" si="8"/>
        <v>0.45883996444384501</v>
      </c>
      <c r="G90" s="14">
        <f t="shared" si="9"/>
        <v>16.51823871997842</v>
      </c>
    </row>
    <row r="91" spans="1:7">
      <c r="A91" s="50">
        <v>16</v>
      </c>
      <c r="B91" s="51" t="s">
        <v>97</v>
      </c>
      <c r="C91" s="50" t="s">
        <v>14</v>
      </c>
      <c r="D91" s="52">
        <v>10</v>
      </c>
      <c r="E91" s="53">
        <v>0.90559999999999996</v>
      </c>
      <c r="F91" s="13">
        <f t="shared" si="8"/>
        <v>1.1750672645896798</v>
      </c>
      <c r="G91" s="14">
        <f t="shared" si="9"/>
        <v>11.750672645896799</v>
      </c>
    </row>
    <row r="92" spans="1:7">
      <c r="A92" s="50">
        <v>17</v>
      </c>
      <c r="B92" s="51" t="s">
        <v>98</v>
      </c>
      <c r="C92" s="50" t="s">
        <v>14</v>
      </c>
      <c r="D92" s="52">
        <v>20</v>
      </c>
      <c r="E92" s="53">
        <v>0.56599999999999995</v>
      </c>
      <c r="F92" s="13">
        <f t="shared" si="8"/>
        <v>0.73441704036854982</v>
      </c>
      <c r="G92" s="14">
        <f t="shared" si="9"/>
        <v>14.688340807370997</v>
      </c>
    </row>
    <row r="93" spans="1:7" ht="27">
      <c r="A93" s="21">
        <v>18</v>
      </c>
      <c r="B93" s="25" t="s">
        <v>99</v>
      </c>
      <c r="C93" s="21" t="s">
        <v>36</v>
      </c>
      <c r="D93" s="26">
        <v>12</v>
      </c>
      <c r="E93" s="37">
        <v>3.6265314260000001</v>
      </c>
      <c r="F93" s="13">
        <f t="shared" si="8"/>
        <v>4.7056298174672389</v>
      </c>
      <c r="G93" s="14">
        <f t="shared" si="9"/>
        <v>56.467557809606866</v>
      </c>
    </row>
    <row r="94" spans="1:7" ht="27">
      <c r="A94" s="54">
        <v>19</v>
      </c>
      <c r="B94" s="55" t="s">
        <v>100</v>
      </c>
      <c r="C94" s="54" t="s">
        <v>101</v>
      </c>
      <c r="D94" s="56">
        <v>3.3</v>
      </c>
      <c r="E94" s="57">
        <v>2.2639999999999998</v>
      </c>
      <c r="F94" s="13">
        <f t="shared" si="8"/>
        <v>2.9376681614741993</v>
      </c>
      <c r="G94" s="14">
        <f t="shared" si="9"/>
        <v>9.6943049328648563</v>
      </c>
    </row>
    <row r="95" spans="1:7" ht="27">
      <c r="A95" s="21">
        <v>20</v>
      </c>
      <c r="B95" s="25" t="s">
        <v>102</v>
      </c>
      <c r="C95" s="21" t="s">
        <v>14</v>
      </c>
      <c r="D95" s="26">
        <v>4</v>
      </c>
      <c r="E95" s="37">
        <v>22.790036466666667</v>
      </c>
      <c r="F95" s="13">
        <f t="shared" si="8"/>
        <v>29.571362423570069</v>
      </c>
      <c r="G95" s="14">
        <f t="shared" si="9"/>
        <v>118.28544969428027</v>
      </c>
    </row>
    <row r="96" spans="1:7">
      <c r="A96" s="58">
        <v>22</v>
      </c>
      <c r="B96" s="59" t="s">
        <v>103</v>
      </c>
      <c r="C96" s="58" t="s">
        <v>104</v>
      </c>
      <c r="D96" s="60">
        <v>4</v>
      </c>
      <c r="E96" s="61">
        <v>5.1407981999999999</v>
      </c>
      <c r="F96" s="13">
        <f t="shared" si="8"/>
        <v>6.6704766769893444</v>
      </c>
      <c r="G96" s="14">
        <f t="shared" si="9"/>
        <v>26.681906707957378</v>
      </c>
    </row>
    <row r="97" spans="1:8">
      <c r="A97" s="58">
        <v>23</v>
      </c>
      <c r="B97" s="59" t="s">
        <v>105</v>
      </c>
      <c r="C97" s="58" t="s">
        <v>104</v>
      </c>
      <c r="D97" s="60">
        <v>3</v>
      </c>
      <c r="E97" s="61">
        <v>1.4781670399999998</v>
      </c>
      <c r="F97" s="13">
        <f t="shared" si="8"/>
        <v>1.9180054111080209</v>
      </c>
      <c r="G97" s="14">
        <f t="shared" si="9"/>
        <v>5.7540162333240623</v>
      </c>
    </row>
    <row r="98" spans="1:8">
      <c r="A98" s="24">
        <v>24</v>
      </c>
      <c r="B98" s="20" t="s">
        <v>106</v>
      </c>
      <c r="C98" s="24" t="s">
        <v>107</v>
      </c>
      <c r="D98" s="28">
        <v>0.3</v>
      </c>
      <c r="E98" s="28">
        <v>130.89872800000001</v>
      </c>
      <c r="F98" s="13">
        <f t="shared" si="8"/>
        <v>169.84850955082658</v>
      </c>
      <c r="G98" s="14">
        <f t="shared" si="9"/>
        <v>50.954552865247969</v>
      </c>
    </row>
    <row r="99" spans="1:8">
      <c r="A99" s="24">
        <v>25</v>
      </c>
      <c r="B99" s="20" t="s">
        <v>108</v>
      </c>
      <c r="C99" s="24" t="s">
        <v>107</v>
      </c>
      <c r="D99" s="28">
        <v>0.25</v>
      </c>
      <c r="E99" s="28">
        <v>99.202728000000008</v>
      </c>
      <c r="F99" s="13">
        <f t="shared" si="8"/>
        <v>128.72115529018777</v>
      </c>
      <c r="G99" s="14">
        <f t="shared" si="9"/>
        <v>32.180288822546942</v>
      </c>
    </row>
    <row r="100" spans="1:8">
      <c r="A100" s="24">
        <v>26</v>
      </c>
      <c r="B100" s="20" t="s">
        <v>109</v>
      </c>
      <c r="C100" s="24" t="s">
        <v>14</v>
      </c>
      <c r="D100" s="19">
        <v>6</v>
      </c>
      <c r="E100" s="28">
        <v>5.9733641999999989</v>
      </c>
      <c r="F100" s="13">
        <f t="shared" si="8"/>
        <v>7.7507781922393111</v>
      </c>
      <c r="G100" s="14">
        <f t="shared" si="9"/>
        <v>46.50466915343587</v>
      </c>
    </row>
    <row r="101" spans="1:8">
      <c r="A101" s="24">
        <v>27</v>
      </c>
      <c r="B101" s="20" t="s">
        <v>110</v>
      </c>
      <c r="C101" s="24" t="s">
        <v>14</v>
      </c>
      <c r="D101" s="19">
        <v>1</v>
      </c>
      <c r="E101" s="28">
        <v>11.936174200000002</v>
      </c>
      <c r="F101" s="13">
        <f t="shared" si="8"/>
        <v>15.487861712521989</v>
      </c>
      <c r="G101" s="14">
        <f t="shared" si="9"/>
        <v>15.487861712521989</v>
      </c>
    </row>
    <row r="102" spans="1:8" ht="27">
      <c r="A102" s="44">
        <v>28</v>
      </c>
      <c r="B102" s="45" t="s">
        <v>111</v>
      </c>
      <c r="C102" s="44" t="s">
        <v>10</v>
      </c>
      <c r="D102" s="46">
        <v>8</v>
      </c>
      <c r="E102" s="47">
        <v>4.7846996000000006</v>
      </c>
      <c r="F102" s="13">
        <f t="shared" si="8"/>
        <v>6.2084185853084541</v>
      </c>
      <c r="G102" s="14">
        <f t="shared" si="9"/>
        <v>49.667348682467633</v>
      </c>
    </row>
    <row r="103" spans="1:8" ht="14.25">
      <c r="A103" s="32"/>
      <c r="B103" s="33" t="s">
        <v>42</v>
      </c>
      <c r="C103" s="33"/>
      <c r="D103" s="33"/>
      <c r="E103" s="33"/>
      <c r="F103" s="33"/>
      <c r="G103" s="34">
        <f>SUM(G76:G102)</f>
        <v>814.30233573687053</v>
      </c>
      <c r="H103" s="35">
        <f>G103/$G$181</f>
        <v>2.0015395153140013E-2</v>
      </c>
    </row>
    <row r="104" spans="1:8">
      <c r="A104" s="36"/>
      <c r="B104" s="36"/>
      <c r="C104" s="36"/>
      <c r="D104" s="36"/>
      <c r="E104" s="36"/>
      <c r="F104" s="36"/>
      <c r="G104" s="36"/>
    </row>
    <row r="105" spans="1:8" ht="94.5">
      <c r="A105" s="21">
        <v>1</v>
      </c>
      <c r="B105" s="25" t="s">
        <v>112</v>
      </c>
      <c r="C105" s="49" t="s">
        <v>82</v>
      </c>
      <c r="D105" s="38">
        <v>1</v>
      </c>
      <c r="E105" s="37">
        <v>9.9271767999999998</v>
      </c>
      <c r="F105" s="13">
        <f t="shared" ref="F105:F125" si="10">E105*$H$3</f>
        <v>12.881073859843344</v>
      </c>
      <c r="G105" s="14">
        <f t="shared" ref="G105:G125" si="11">F105*D105</f>
        <v>12.881073859843344</v>
      </c>
    </row>
    <row r="106" spans="1:8" ht="81">
      <c r="A106" s="15">
        <v>2</v>
      </c>
      <c r="B106" s="62" t="s">
        <v>113</v>
      </c>
      <c r="C106" s="15" t="s">
        <v>46</v>
      </c>
      <c r="D106" s="15">
        <v>4</v>
      </c>
      <c r="E106" s="37">
        <v>8.0735397199999994</v>
      </c>
      <c r="F106" s="13">
        <f t="shared" si="10"/>
        <v>10.475874817067723</v>
      </c>
      <c r="G106" s="14">
        <f t="shared" si="11"/>
        <v>41.903499268270892</v>
      </c>
    </row>
    <row r="107" spans="1:8" ht="27">
      <c r="A107" s="15">
        <v>3</v>
      </c>
      <c r="B107" s="62" t="s">
        <v>114</v>
      </c>
      <c r="C107" s="15" t="s">
        <v>46</v>
      </c>
      <c r="D107" s="15">
        <v>4</v>
      </c>
      <c r="E107" s="37">
        <v>6.9415397199999997</v>
      </c>
      <c r="F107" s="13">
        <f t="shared" si="10"/>
        <v>9.0070407363306231</v>
      </c>
      <c r="G107" s="14">
        <f t="shared" si="11"/>
        <v>36.028162945322492</v>
      </c>
    </row>
    <row r="108" spans="1:8" ht="27">
      <c r="A108" s="15">
        <v>4</v>
      </c>
      <c r="B108" s="62" t="s">
        <v>115</v>
      </c>
      <c r="C108" s="15" t="s">
        <v>46</v>
      </c>
      <c r="D108" s="15">
        <v>19</v>
      </c>
      <c r="E108" s="37">
        <v>6.9415397199999997</v>
      </c>
      <c r="F108" s="13">
        <f t="shared" si="10"/>
        <v>9.0070407363306231</v>
      </c>
      <c r="G108" s="14">
        <f t="shared" si="11"/>
        <v>171.13377399028184</v>
      </c>
    </row>
    <row r="109" spans="1:8" ht="67.5">
      <c r="A109" s="15">
        <v>5</v>
      </c>
      <c r="B109" s="62" t="s">
        <v>116</v>
      </c>
      <c r="C109" s="15" t="s">
        <v>46</v>
      </c>
      <c r="D109" s="15">
        <v>4</v>
      </c>
      <c r="E109" s="37">
        <v>8.0735397199999994</v>
      </c>
      <c r="F109" s="13">
        <f t="shared" si="10"/>
        <v>10.475874817067723</v>
      </c>
      <c r="G109" s="14">
        <f t="shared" si="11"/>
        <v>41.903499268270892</v>
      </c>
    </row>
    <row r="110" spans="1:8" ht="67.5">
      <c r="A110" s="15">
        <v>6</v>
      </c>
      <c r="B110" s="62" t="s">
        <v>117</v>
      </c>
      <c r="C110" s="15" t="s">
        <v>46</v>
      </c>
      <c r="D110" s="15">
        <v>31</v>
      </c>
      <c r="E110" s="37">
        <v>8.0735397199999994</v>
      </c>
      <c r="F110" s="13">
        <f t="shared" si="10"/>
        <v>10.475874817067723</v>
      </c>
      <c r="G110" s="14">
        <f t="shared" si="11"/>
        <v>324.7521193290994</v>
      </c>
    </row>
    <row r="111" spans="1:8" ht="27">
      <c r="A111" s="44">
        <v>8</v>
      </c>
      <c r="B111" s="45" t="s">
        <v>118</v>
      </c>
      <c r="C111" s="21" t="s">
        <v>36</v>
      </c>
      <c r="D111" s="46">
        <v>55</v>
      </c>
      <c r="E111" s="47">
        <v>0.75917101799999998</v>
      </c>
      <c r="F111" s="13">
        <f t="shared" si="10"/>
        <v>0.98506737133063449</v>
      </c>
      <c r="G111" s="14">
        <f t="shared" si="11"/>
        <v>54.178705423184894</v>
      </c>
    </row>
    <row r="112" spans="1:8" ht="27">
      <c r="A112" s="44">
        <v>9</v>
      </c>
      <c r="B112" s="45" t="s">
        <v>89</v>
      </c>
      <c r="C112" s="21" t="s">
        <v>36</v>
      </c>
      <c r="D112" s="46">
        <v>295</v>
      </c>
      <c r="E112" s="47">
        <v>0.57757935133333294</v>
      </c>
      <c r="F112" s="13">
        <f t="shared" si="10"/>
        <v>0.74944190421239087</v>
      </c>
      <c r="G112" s="14">
        <f t="shared" si="11"/>
        <v>221.08536174265529</v>
      </c>
    </row>
    <row r="113" spans="1:8" ht="27">
      <c r="A113" s="44">
        <v>10</v>
      </c>
      <c r="B113" s="45" t="s">
        <v>90</v>
      </c>
      <c r="C113" s="21" t="s">
        <v>36</v>
      </c>
      <c r="D113" s="46">
        <v>520</v>
      </c>
      <c r="E113" s="47">
        <v>0.44622018466666702</v>
      </c>
      <c r="F113" s="13">
        <f t="shared" si="10"/>
        <v>0.57899594942685761</v>
      </c>
      <c r="G113" s="14">
        <f t="shared" si="11"/>
        <v>301.07789370196593</v>
      </c>
    </row>
    <row r="114" spans="1:8">
      <c r="A114" s="21">
        <v>11</v>
      </c>
      <c r="B114" s="25" t="s">
        <v>119</v>
      </c>
      <c r="C114" s="21" t="s">
        <v>14</v>
      </c>
      <c r="D114" s="38">
        <v>16</v>
      </c>
      <c r="E114" s="37">
        <v>1.5538386</v>
      </c>
      <c r="F114" s="13">
        <f t="shared" si="10"/>
        <v>2.01619354385585</v>
      </c>
      <c r="G114" s="14">
        <f t="shared" si="11"/>
        <v>32.259096701693601</v>
      </c>
    </row>
    <row r="115" spans="1:8">
      <c r="A115" s="21">
        <v>12</v>
      </c>
      <c r="B115" s="25" t="s">
        <v>120</v>
      </c>
      <c r="C115" s="21" t="s">
        <v>14</v>
      </c>
      <c r="D115" s="38">
        <v>5</v>
      </c>
      <c r="E115" s="37">
        <v>1.8368385999999999</v>
      </c>
      <c r="F115" s="13">
        <f t="shared" si="10"/>
        <v>2.383402064040125</v>
      </c>
      <c r="G115" s="14">
        <f t="shared" si="11"/>
        <v>11.917010320200625</v>
      </c>
    </row>
    <row r="116" spans="1:8" ht="27">
      <c r="A116" s="44">
        <v>14</v>
      </c>
      <c r="B116" s="45" t="s">
        <v>121</v>
      </c>
      <c r="C116" s="44" t="s">
        <v>14</v>
      </c>
      <c r="D116" s="63">
        <v>42</v>
      </c>
      <c r="E116" s="47">
        <v>1.4409138079999999</v>
      </c>
      <c r="F116" s="13">
        <f t="shared" si="10"/>
        <v>1.8696672337412312</v>
      </c>
      <c r="G116" s="14">
        <f t="shared" si="11"/>
        <v>78.526023817131716</v>
      </c>
    </row>
    <row r="117" spans="1:8" ht="27">
      <c r="A117" s="44">
        <v>15</v>
      </c>
      <c r="B117" s="45" t="s">
        <v>122</v>
      </c>
      <c r="C117" s="44" t="s">
        <v>14</v>
      </c>
      <c r="D117" s="63">
        <v>2</v>
      </c>
      <c r="E117" s="47">
        <v>1.4409138079999999</v>
      </c>
      <c r="F117" s="13">
        <f t="shared" si="10"/>
        <v>1.8696672337412312</v>
      </c>
      <c r="G117" s="14">
        <f t="shared" si="11"/>
        <v>3.7393344674824625</v>
      </c>
    </row>
    <row r="118" spans="1:8" ht="27">
      <c r="A118" s="21">
        <v>16</v>
      </c>
      <c r="B118" s="25" t="s">
        <v>123</v>
      </c>
      <c r="C118" s="21" t="s">
        <v>14</v>
      </c>
      <c r="D118" s="64">
        <v>65</v>
      </c>
      <c r="E118" s="37">
        <v>0.16979999999999998</v>
      </c>
      <c r="F118" s="13">
        <f t="shared" si="10"/>
        <v>0.22032511211056496</v>
      </c>
      <c r="G118" s="14">
        <f t="shared" si="11"/>
        <v>14.321132287186723</v>
      </c>
    </row>
    <row r="119" spans="1:8">
      <c r="A119" s="21">
        <v>17</v>
      </c>
      <c r="B119" s="25" t="s">
        <v>124</v>
      </c>
      <c r="C119" s="21" t="s">
        <v>14</v>
      </c>
      <c r="D119" s="38">
        <v>50</v>
      </c>
      <c r="E119" s="37">
        <v>0.22639999999999999</v>
      </c>
      <c r="F119" s="13">
        <f t="shared" si="10"/>
        <v>0.29376681614741995</v>
      </c>
      <c r="G119" s="14">
        <f t="shared" si="11"/>
        <v>14.688340807370997</v>
      </c>
    </row>
    <row r="120" spans="1:8" ht="27">
      <c r="A120" s="54">
        <v>18</v>
      </c>
      <c r="B120" s="55" t="s">
        <v>100</v>
      </c>
      <c r="C120" s="54" t="s">
        <v>101</v>
      </c>
      <c r="D120" s="56">
        <v>21.5</v>
      </c>
      <c r="E120" s="57">
        <v>2.2639999999999998</v>
      </c>
      <c r="F120" s="13">
        <f t="shared" si="10"/>
        <v>2.9376681614741993</v>
      </c>
      <c r="G120" s="14">
        <f t="shared" si="11"/>
        <v>63.159865471695284</v>
      </c>
    </row>
    <row r="121" spans="1:8" ht="27">
      <c r="A121" s="21">
        <v>19</v>
      </c>
      <c r="B121" s="25" t="s">
        <v>96</v>
      </c>
      <c r="C121" s="21" t="s">
        <v>36</v>
      </c>
      <c r="D121" s="26">
        <v>870</v>
      </c>
      <c r="E121" s="37">
        <v>0.35361845599999997</v>
      </c>
      <c r="F121" s="13">
        <f t="shared" si="10"/>
        <v>0.45883996444384501</v>
      </c>
      <c r="G121" s="14">
        <f t="shared" si="11"/>
        <v>399.19076906614515</v>
      </c>
    </row>
    <row r="122" spans="1:8">
      <c r="A122" s="58">
        <v>20</v>
      </c>
      <c r="B122" s="59" t="s">
        <v>125</v>
      </c>
      <c r="C122" s="58" t="s">
        <v>36</v>
      </c>
      <c r="D122" s="48">
        <v>500</v>
      </c>
      <c r="E122" s="61">
        <v>0.37319404</v>
      </c>
      <c r="F122" s="13">
        <f t="shared" si="10"/>
        <v>0.48424039282682374</v>
      </c>
      <c r="G122" s="14">
        <f t="shared" si="11"/>
        <v>242.12019641341186</v>
      </c>
    </row>
    <row r="123" spans="1:8">
      <c r="A123" s="58">
        <v>22</v>
      </c>
      <c r="B123" s="59" t="s">
        <v>103</v>
      </c>
      <c r="C123" s="58" t="s">
        <v>104</v>
      </c>
      <c r="D123" s="60">
        <v>4</v>
      </c>
      <c r="E123" s="61">
        <v>5.1407981999999999</v>
      </c>
      <c r="F123" s="13">
        <f t="shared" si="10"/>
        <v>6.6704766769893444</v>
      </c>
      <c r="G123" s="14">
        <f t="shared" si="11"/>
        <v>26.681906707957378</v>
      </c>
    </row>
    <row r="124" spans="1:8">
      <c r="A124" s="58">
        <v>23</v>
      </c>
      <c r="B124" s="59" t="s">
        <v>105</v>
      </c>
      <c r="C124" s="58" t="s">
        <v>104</v>
      </c>
      <c r="D124" s="60">
        <v>14</v>
      </c>
      <c r="E124" s="61">
        <v>1.4781670399999998</v>
      </c>
      <c r="F124" s="13">
        <f t="shared" si="10"/>
        <v>1.9180054111080209</v>
      </c>
      <c r="G124" s="14">
        <f t="shared" si="11"/>
        <v>26.852075755512292</v>
      </c>
    </row>
    <row r="125" spans="1:8" ht="27">
      <c r="A125" s="21">
        <v>24</v>
      </c>
      <c r="B125" s="25" t="s">
        <v>126</v>
      </c>
      <c r="C125" s="49" t="s">
        <v>82</v>
      </c>
      <c r="D125" s="38">
        <v>1</v>
      </c>
      <c r="E125" s="37">
        <v>6.3509838000000007</v>
      </c>
      <c r="F125" s="13">
        <f t="shared" si="10"/>
        <v>8.240760999690119</v>
      </c>
      <c r="G125" s="14">
        <f t="shared" si="11"/>
        <v>8.240760999690119</v>
      </c>
    </row>
    <row r="126" spans="1:8" ht="14.25">
      <c r="A126" s="32"/>
      <c r="B126" s="33" t="s">
        <v>42</v>
      </c>
      <c r="C126" s="33"/>
      <c r="D126" s="33"/>
      <c r="E126" s="33"/>
      <c r="F126" s="33"/>
      <c r="G126" s="34">
        <f>SUM(G105:G125)</f>
        <v>2126.6406023443733</v>
      </c>
      <c r="H126" s="35">
        <f>G126/$G$181</f>
        <v>5.2272417917254684E-2</v>
      </c>
    </row>
    <row r="127" spans="1:8" ht="13.5" customHeight="1">
      <c r="A127" s="36"/>
      <c r="B127" s="36"/>
      <c r="C127" s="36"/>
      <c r="D127" s="36"/>
      <c r="E127" s="36"/>
      <c r="F127" s="36"/>
      <c r="G127" s="36"/>
    </row>
    <row r="128" spans="1:8" ht="54">
      <c r="A128" s="44">
        <v>1</v>
      </c>
      <c r="B128" s="45" t="s">
        <v>127</v>
      </c>
      <c r="C128" s="21" t="s">
        <v>36</v>
      </c>
      <c r="D128" s="46">
        <v>60</v>
      </c>
      <c r="E128" s="47">
        <v>1.6006243513333294</v>
      </c>
      <c r="F128" s="13">
        <f t="shared" ref="F128:F134" si="12">E128*$H$3</f>
        <v>2.0769007046785402</v>
      </c>
      <c r="G128" s="14">
        <f t="shared" ref="G128:G134" si="13">F128*D128</f>
        <v>124.61404228071241</v>
      </c>
    </row>
    <row r="129" spans="1:8">
      <c r="A129" s="21">
        <v>2</v>
      </c>
      <c r="B129" s="25" t="s">
        <v>128</v>
      </c>
      <c r="C129" s="49" t="s">
        <v>82</v>
      </c>
      <c r="D129" s="38">
        <v>1</v>
      </c>
      <c r="E129" s="37">
        <v>23.330983799999998</v>
      </c>
      <c r="F129" s="13">
        <f t="shared" si="12"/>
        <v>30.273272210746615</v>
      </c>
      <c r="G129" s="14">
        <f t="shared" si="13"/>
        <v>30.273272210746615</v>
      </c>
    </row>
    <row r="130" spans="1:8">
      <c r="A130" s="21">
        <v>3</v>
      </c>
      <c r="B130" s="25" t="s">
        <v>129</v>
      </c>
      <c r="C130" s="49" t="s">
        <v>14</v>
      </c>
      <c r="D130" s="38">
        <v>16</v>
      </c>
      <c r="E130" s="37">
        <v>1.3583999999999998</v>
      </c>
      <c r="F130" s="13">
        <f t="shared" si="12"/>
        <v>1.7626008968845197</v>
      </c>
      <c r="G130" s="14">
        <f t="shared" si="13"/>
        <v>28.201614350152315</v>
      </c>
    </row>
    <row r="131" spans="1:8">
      <c r="A131" s="44">
        <v>4</v>
      </c>
      <c r="B131" s="45" t="s">
        <v>130</v>
      </c>
      <c r="C131" s="49" t="s">
        <v>36</v>
      </c>
      <c r="D131" s="46">
        <v>20</v>
      </c>
      <c r="E131" s="47">
        <v>1.0272693333333336</v>
      </c>
      <c r="F131" s="13">
        <f t="shared" si="12"/>
        <v>1.332940112099011</v>
      </c>
      <c r="G131" s="14">
        <f t="shared" si="13"/>
        <v>26.658802241980219</v>
      </c>
    </row>
    <row r="132" spans="1:8" ht="27">
      <c r="A132" s="44">
        <v>5</v>
      </c>
      <c r="B132" s="40" t="s">
        <v>131</v>
      </c>
      <c r="C132" s="44" t="s">
        <v>36</v>
      </c>
      <c r="D132" s="26">
        <v>60</v>
      </c>
      <c r="E132" s="41">
        <v>0.85545240000000011</v>
      </c>
      <c r="F132" s="13">
        <f t="shared" si="12"/>
        <v>1.1099979148130266</v>
      </c>
      <c r="G132" s="14">
        <f t="shared" si="13"/>
        <v>66.599874888781599</v>
      </c>
    </row>
    <row r="133" spans="1:8">
      <c r="A133" s="58">
        <v>6</v>
      </c>
      <c r="B133" s="59" t="s">
        <v>105</v>
      </c>
      <c r="C133" s="58" t="s">
        <v>104</v>
      </c>
      <c r="D133" s="60">
        <v>1</v>
      </c>
      <c r="E133" s="61">
        <v>1.4781670399999998</v>
      </c>
      <c r="F133" s="13">
        <f t="shared" si="12"/>
        <v>1.9180054111080209</v>
      </c>
      <c r="G133" s="14">
        <f t="shared" si="13"/>
        <v>1.9180054111080209</v>
      </c>
    </row>
    <row r="134" spans="1:8">
      <c r="A134" s="58">
        <v>7</v>
      </c>
      <c r="B134" s="59" t="s">
        <v>103</v>
      </c>
      <c r="C134" s="58" t="s">
        <v>104</v>
      </c>
      <c r="D134" s="60">
        <v>5</v>
      </c>
      <c r="E134" s="61">
        <v>5.1407981999999999</v>
      </c>
      <c r="F134" s="13">
        <f t="shared" si="12"/>
        <v>6.6704766769893444</v>
      </c>
      <c r="G134" s="14">
        <f t="shared" si="13"/>
        <v>33.35238338494672</v>
      </c>
    </row>
    <row r="135" spans="1:8" ht="14.25">
      <c r="A135" s="32"/>
      <c r="B135" s="33" t="s">
        <v>42</v>
      </c>
      <c r="C135" s="33"/>
      <c r="D135" s="33"/>
      <c r="E135" s="33"/>
      <c r="F135" s="33"/>
      <c r="G135" s="34">
        <f>SUM(G128:G134)</f>
        <v>311.61799476842793</v>
      </c>
      <c r="H135" s="35">
        <f>G135/$G$181</f>
        <v>7.6595105139605612E-3</v>
      </c>
    </row>
    <row r="136" spans="1:8">
      <c r="A136" s="36"/>
      <c r="B136" s="36"/>
      <c r="C136" s="36"/>
      <c r="D136" s="36"/>
      <c r="E136" s="36"/>
      <c r="F136" s="36"/>
      <c r="G136" s="36"/>
    </row>
    <row r="137" spans="1:8" ht="27">
      <c r="A137" s="21">
        <v>1</v>
      </c>
      <c r="B137" s="25" t="s">
        <v>132</v>
      </c>
      <c r="C137" s="21" t="s">
        <v>14</v>
      </c>
      <c r="D137" s="38">
        <v>1</v>
      </c>
      <c r="E137" s="13">
        <v>17.0424094</v>
      </c>
      <c r="F137" s="13">
        <f t="shared" ref="F137:F153" si="14">E137*$H$3</f>
        <v>22.113490940454337</v>
      </c>
      <c r="G137" s="14">
        <f t="shared" ref="G137:G153" si="15">F137*D137</f>
        <v>22.113490940454337</v>
      </c>
    </row>
    <row r="138" spans="1:8" ht="27">
      <c r="A138" s="21">
        <v>3</v>
      </c>
      <c r="B138" s="25" t="s">
        <v>133</v>
      </c>
      <c r="C138" s="21" t="s">
        <v>14</v>
      </c>
      <c r="D138" s="38">
        <v>3</v>
      </c>
      <c r="E138" s="13">
        <v>4.3160950000000007</v>
      </c>
      <c r="F138" s="13">
        <f t="shared" si="14"/>
        <v>5.6003775898401003</v>
      </c>
      <c r="G138" s="14">
        <f t="shared" si="15"/>
        <v>16.801132769520301</v>
      </c>
    </row>
    <row r="139" spans="1:8">
      <c r="A139" s="21">
        <v>4</v>
      </c>
      <c r="B139" s="25" t="s">
        <v>134</v>
      </c>
      <c r="C139" s="21" t="s">
        <v>14</v>
      </c>
      <c r="D139" s="38">
        <v>3</v>
      </c>
      <c r="E139" s="13">
        <v>4.3160950000000007</v>
      </c>
      <c r="F139" s="13">
        <f t="shared" si="14"/>
        <v>5.6003775898401003</v>
      </c>
      <c r="G139" s="14">
        <f t="shared" si="15"/>
        <v>16.801132769520301</v>
      </c>
    </row>
    <row r="140" spans="1:8" ht="27">
      <c r="A140" s="21">
        <v>9</v>
      </c>
      <c r="B140" s="25" t="s">
        <v>135</v>
      </c>
      <c r="C140" s="21" t="s">
        <v>14</v>
      </c>
      <c r="D140" s="38">
        <v>1</v>
      </c>
      <c r="E140" s="13">
        <v>4.1434512000000003</v>
      </c>
      <c r="F140" s="13">
        <f t="shared" si="14"/>
        <v>5.3763624862464958</v>
      </c>
      <c r="G140" s="14">
        <f t="shared" si="15"/>
        <v>5.3763624862464958</v>
      </c>
    </row>
    <row r="141" spans="1:8" ht="27">
      <c r="A141" s="21">
        <v>10</v>
      </c>
      <c r="B141" s="25" t="s">
        <v>136</v>
      </c>
      <c r="C141" s="21" t="s">
        <v>14</v>
      </c>
      <c r="D141" s="38">
        <v>19</v>
      </c>
      <c r="E141" s="13">
        <v>2.1703792000000002</v>
      </c>
      <c r="F141" s="13">
        <f t="shared" si="14"/>
        <v>2.8161898737481645</v>
      </c>
      <c r="G141" s="14">
        <f t="shared" si="15"/>
        <v>53.507607601215128</v>
      </c>
    </row>
    <row r="142" spans="1:8" ht="27">
      <c r="A142" s="21">
        <v>11</v>
      </c>
      <c r="B142" s="25" t="s">
        <v>137</v>
      </c>
      <c r="C142" s="21" t="s">
        <v>14</v>
      </c>
      <c r="D142" s="38">
        <v>2</v>
      </c>
      <c r="E142" s="13">
        <v>2.1703792000000002</v>
      </c>
      <c r="F142" s="13">
        <f t="shared" si="14"/>
        <v>2.8161898737481645</v>
      </c>
      <c r="G142" s="14">
        <f t="shared" si="15"/>
        <v>5.6323797474963291</v>
      </c>
    </row>
    <row r="143" spans="1:8" ht="27">
      <c r="A143" s="21">
        <v>12</v>
      </c>
      <c r="B143" s="25" t="s">
        <v>138</v>
      </c>
      <c r="C143" s="21" t="s">
        <v>14</v>
      </c>
      <c r="D143" s="38">
        <v>1</v>
      </c>
      <c r="E143" s="13">
        <v>4.3900852000000006</v>
      </c>
      <c r="F143" s="13">
        <f t="shared" si="14"/>
        <v>5.6963840628087876</v>
      </c>
      <c r="G143" s="14">
        <f t="shared" si="15"/>
        <v>5.6963840628087876</v>
      </c>
    </row>
    <row r="144" spans="1:8" ht="40.5">
      <c r="A144" s="65">
        <v>13</v>
      </c>
      <c r="B144" s="66" t="s">
        <v>139</v>
      </c>
      <c r="C144" s="65" t="s">
        <v>36</v>
      </c>
      <c r="D144" s="67">
        <v>190</v>
      </c>
      <c r="E144" s="68">
        <v>0.8363906000000001</v>
      </c>
      <c r="F144" s="13">
        <f t="shared" si="14"/>
        <v>1.0852641502545508</v>
      </c>
      <c r="G144" s="14">
        <f t="shared" si="15"/>
        <v>206.20018854836465</v>
      </c>
    </row>
    <row r="145" spans="1:8" ht="40.5">
      <c r="A145" s="65">
        <v>14</v>
      </c>
      <c r="B145" s="66" t="s">
        <v>140</v>
      </c>
      <c r="C145" s="65" t="s">
        <v>36</v>
      </c>
      <c r="D145" s="67">
        <v>50</v>
      </c>
      <c r="E145" s="68">
        <v>0.72681526400000007</v>
      </c>
      <c r="F145" s="13">
        <f t="shared" si="14"/>
        <v>0.94308394890736102</v>
      </c>
      <c r="G145" s="14">
        <f t="shared" si="15"/>
        <v>47.154197445368048</v>
      </c>
    </row>
    <row r="146" spans="1:8" ht="40.5">
      <c r="A146" s="65">
        <v>15</v>
      </c>
      <c r="B146" s="66" t="s">
        <v>141</v>
      </c>
      <c r="C146" s="65" t="s">
        <v>36</v>
      </c>
      <c r="D146" s="67">
        <v>10</v>
      </c>
      <c r="E146" s="68">
        <v>0.72681526400000007</v>
      </c>
      <c r="F146" s="13">
        <f t="shared" si="14"/>
        <v>0.94308394890736102</v>
      </c>
      <c r="G146" s="14">
        <f t="shared" si="15"/>
        <v>9.4308394890736107</v>
      </c>
    </row>
    <row r="147" spans="1:8">
      <c r="A147" s="44">
        <v>16</v>
      </c>
      <c r="B147" s="45" t="s">
        <v>142</v>
      </c>
      <c r="C147" s="65" t="s">
        <v>36</v>
      </c>
      <c r="D147" s="46">
        <v>20</v>
      </c>
      <c r="E147" s="47">
        <v>0.32335101799999999</v>
      </c>
      <c r="F147" s="13">
        <f t="shared" si="14"/>
        <v>0.41956625024685107</v>
      </c>
      <c r="G147" s="14">
        <f t="shared" si="15"/>
        <v>8.3913250049370216</v>
      </c>
    </row>
    <row r="148" spans="1:8" ht="27">
      <c r="A148" s="21">
        <v>17</v>
      </c>
      <c r="B148" s="25" t="s">
        <v>96</v>
      </c>
      <c r="C148" s="21" t="s">
        <v>36</v>
      </c>
      <c r="D148" s="26">
        <v>270</v>
      </c>
      <c r="E148" s="37">
        <v>0.35361845599999997</v>
      </c>
      <c r="F148" s="13">
        <f t="shared" si="14"/>
        <v>0.45883996444384501</v>
      </c>
      <c r="G148" s="14">
        <f t="shared" si="15"/>
        <v>123.88679039983815</v>
      </c>
    </row>
    <row r="149" spans="1:8" ht="27">
      <c r="A149" s="54">
        <v>18</v>
      </c>
      <c r="B149" s="55" t="s">
        <v>100</v>
      </c>
      <c r="C149" s="54" t="s">
        <v>101</v>
      </c>
      <c r="D149" s="56">
        <v>6.7</v>
      </c>
      <c r="E149" s="57">
        <v>2.2639999999999998</v>
      </c>
      <c r="F149" s="13">
        <f t="shared" si="14"/>
        <v>2.9376681614741993</v>
      </c>
      <c r="G149" s="14">
        <f t="shared" si="15"/>
        <v>19.682376681877138</v>
      </c>
    </row>
    <row r="150" spans="1:8">
      <c r="A150" s="21">
        <v>19</v>
      </c>
      <c r="B150" s="25" t="s">
        <v>143</v>
      </c>
      <c r="C150" s="21" t="s">
        <v>14</v>
      </c>
      <c r="D150" s="26">
        <v>2</v>
      </c>
      <c r="E150" s="37">
        <v>13.584</v>
      </c>
      <c r="F150" s="13">
        <f t="shared" si="14"/>
        <v>17.626008968845198</v>
      </c>
      <c r="G150" s="14">
        <f t="shared" si="15"/>
        <v>35.252017937690397</v>
      </c>
    </row>
    <row r="151" spans="1:8">
      <c r="A151" s="58">
        <v>20</v>
      </c>
      <c r="B151" s="59" t="s">
        <v>105</v>
      </c>
      <c r="C151" s="58" t="s">
        <v>104</v>
      </c>
      <c r="D151" s="60">
        <v>16</v>
      </c>
      <c r="E151" s="61">
        <v>1.4781670399999998</v>
      </c>
      <c r="F151" s="13">
        <f t="shared" si="14"/>
        <v>1.9180054111080209</v>
      </c>
      <c r="G151" s="14">
        <f t="shared" si="15"/>
        <v>30.688086577728335</v>
      </c>
    </row>
    <row r="152" spans="1:8">
      <c r="A152" s="58">
        <v>21</v>
      </c>
      <c r="B152" s="59" t="s">
        <v>103</v>
      </c>
      <c r="C152" s="58" t="s">
        <v>104</v>
      </c>
      <c r="D152" s="60">
        <v>5</v>
      </c>
      <c r="E152" s="61">
        <v>5.1407981999999999</v>
      </c>
      <c r="F152" s="13">
        <f t="shared" si="14"/>
        <v>6.6704766769893444</v>
      </c>
      <c r="G152" s="14">
        <f t="shared" si="15"/>
        <v>33.35238338494672</v>
      </c>
    </row>
    <row r="153" spans="1:8" ht="27">
      <c r="A153" s="21">
        <v>21</v>
      </c>
      <c r="B153" s="25" t="s">
        <v>144</v>
      </c>
      <c r="C153" s="21" t="s">
        <v>145</v>
      </c>
      <c r="D153" s="38">
        <v>1</v>
      </c>
      <c r="E153" s="61">
        <v>300</v>
      </c>
      <c r="F153" s="13">
        <f t="shared" si="14"/>
        <v>389.26698252749998</v>
      </c>
      <c r="G153" s="14">
        <f t="shared" si="15"/>
        <v>389.26698252749998</v>
      </c>
    </row>
    <row r="154" spans="1:8" ht="14.25">
      <c r="A154" s="32"/>
      <c r="B154" s="33" t="s">
        <v>42</v>
      </c>
      <c r="C154" s="33"/>
      <c r="D154" s="33"/>
      <c r="E154" s="33"/>
      <c r="F154" s="33"/>
      <c r="G154" s="34">
        <f>SUM(G137:G153)</f>
        <v>1029.2336783745857</v>
      </c>
      <c r="H154" s="35">
        <f>G154/$G$181</f>
        <v>2.5298366311261443E-2</v>
      </c>
    </row>
    <row r="155" spans="1:8" ht="14.25">
      <c r="A155" s="69" t="s">
        <v>146</v>
      </c>
      <c r="B155" s="69"/>
      <c r="C155" s="69"/>
      <c r="D155" s="69"/>
      <c r="E155" s="69"/>
      <c r="F155" s="69"/>
      <c r="G155" s="69"/>
    </row>
    <row r="156" spans="1:8" ht="121.5">
      <c r="A156" s="24">
        <v>1</v>
      </c>
      <c r="B156" s="20" t="s">
        <v>49</v>
      </c>
      <c r="C156" s="24" t="s">
        <v>50</v>
      </c>
      <c r="D156" s="19">
        <v>1</v>
      </c>
      <c r="E156" s="22">
        <v>2888.2979999999998</v>
      </c>
      <c r="F156" s="13">
        <f>E156</f>
        <v>2888.2979999999998</v>
      </c>
      <c r="G156" s="14">
        <f t="shared" ref="G156:G179" si="16">F156*D156</f>
        <v>2888.2979999999998</v>
      </c>
    </row>
    <row r="157" spans="1:8">
      <c r="A157" s="21">
        <v>2</v>
      </c>
      <c r="B157" s="25" t="s">
        <v>51</v>
      </c>
      <c r="C157" s="24" t="s">
        <v>50</v>
      </c>
      <c r="D157" s="38">
        <v>1</v>
      </c>
      <c r="E157" s="37">
        <v>118.86</v>
      </c>
      <c r="F157" s="13">
        <f t="shared" ref="F157:F179" si="17">E157</f>
        <v>118.86</v>
      </c>
      <c r="G157" s="14">
        <f t="shared" si="16"/>
        <v>118.86</v>
      </c>
    </row>
    <row r="158" spans="1:8">
      <c r="A158" s="42">
        <v>2</v>
      </c>
      <c r="B158" s="40" t="s">
        <v>61</v>
      </c>
      <c r="C158" s="39" t="s">
        <v>46</v>
      </c>
      <c r="D158" s="38">
        <v>1</v>
      </c>
      <c r="E158" s="43">
        <v>330.16666666666669</v>
      </c>
      <c r="F158" s="13">
        <f t="shared" si="17"/>
        <v>330.16666666666669</v>
      </c>
      <c r="G158" s="14">
        <f t="shared" si="16"/>
        <v>330.16666666666669</v>
      </c>
    </row>
    <row r="159" spans="1:8">
      <c r="A159" s="42">
        <v>3</v>
      </c>
      <c r="B159" s="40" t="s">
        <v>62</v>
      </c>
      <c r="C159" s="39" t="s">
        <v>46</v>
      </c>
      <c r="D159" s="38">
        <v>1</v>
      </c>
      <c r="E159" s="43">
        <v>471.66666666666663</v>
      </c>
      <c r="F159" s="13">
        <f t="shared" si="17"/>
        <v>471.66666666666663</v>
      </c>
      <c r="G159" s="14">
        <f t="shared" si="16"/>
        <v>471.66666666666663</v>
      </c>
    </row>
    <row r="160" spans="1:8">
      <c r="A160" s="39">
        <v>4</v>
      </c>
      <c r="B160" s="40" t="s">
        <v>147</v>
      </c>
      <c r="C160" s="39" t="s">
        <v>14</v>
      </c>
      <c r="D160" s="26">
        <v>1</v>
      </c>
      <c r="E160" s="43">
        <v>57.543333333333329</v>
      </c>
      <c r="F160" s="13">
        <f t="shared" si="17"/>
        <v>57.543333333333329</v>
      </c>
      <c r="G160" s="14">
        <f t="shared" si="16"/>
        <v>57.543333333333329</v>
      </c>
    </row>
    <row r="161" spans="1:7" ht="135">
      <c r="A161" s="21">
        <v>1</v>
      </c>
      <c r="B161" s="25" t="s">
        <v>81</v>
      </c>
      <c r="C161" s="49" t="s">
        <v>82</v>
      </c>
      <c r="D161" s="38">
        <v>1</v>
      </c>
      <c r="E161" s="37">
        <v>135.83999999999997</v>
      </c>
      <c r="F161" s="13">
        <f t="shared" si="17"/>
        <v>135.83999999999997</v>
      </c>
      <c r="G161" s="14">
        <f t="shared" si="16"/>
        <v>135.83999999999997</v>
      </c>
    </row>
    <row r="162" spans="1:7" ht="40.5">
      <c r="A162" s="21">
        <v>2</v>
      </c>
      <c r="B162" s="25" t="s">
        <v>83</v>
      </c>
      <c r="C162" s="49" t="s">
        <v>82</v>
      </c>
      <c r="D162" s="38">
        <v>1</v>
      </c>
      <c r="E162" s="37">
        <v>91.691999999999993</v>
      </c>
      <c r="F162" s="13">
        <f t="shared" si="17"/>
        <v>91.691999999999993</v>
      </c>
      <c r="G162" s="14">
        <f t="shared" si="16"/>
        <v>91.691999999999993</v>
      </c>
    </row>
    <row r="163" spans="1:7" ht="40.5">
      <c r="A163" s="21">
        <v>3</v>
      </c>
      <c r="B163" s="25" t="s">
        <v>84</v>
      </c>
      <c r="C163" s="49" t="s">
        <v>82</v>
      </c>
      <c r="D163" s="38">
        <v>1</v>
      </c>
      <c r="E163" s="37">
        <v>71.315999999999988</v>
      </c>
      <c r="F163" s="13">
        <f t="shared" si="17"/>
        <v>71.315999999999988</v>
      </c>
      <c r="G163" s="14">
        <f t="shared" si="16"/>
        <v>71.315999999999988</v>
      </c>
    </row>
    <row r="164" spans="1:7" ht="40.5">
      <c r="A164" s="21">
        <v>4</v>
      </c>
      <c r="B164" s="25" t="s">
        <v>85</v>
      </c>
      <c r="C164" s="49" t="s">
        <v>82</v>
      </c>
      <c r="D164" s="38">
        <v>1</v>
      </c>
      <c r="E164" s="37">
        <v>63.391999999999996</v>
      </c>
      <c r="F164" s="13">
        <f t="shared" si="17"/>
        <v>63.391999999999996</v>
      </c>
      <c r="G164" s="14">
        <f t="shared" si="16"/>
        <v>63.391999999999996</v>
      </c>
    </row>
    <row r="165" spans="1:7" ht="40.5">
      <c r="A165" s="44">
        <v>34</v>
      </c>
      <c r="B165" s="40" t="s">
        <v>148</v>
      </c>
      <c r="C165" s="44" t="s">
        <v>82</v>
      </c>
      <c r="D165" s="26">
        <v>1</v>
      </c>
      <c r="E165" s="41">
        <v>7883.1121599999997</v>
      </c>
      <c r="F165" s="13">
        <f t="shared" si="17"/>
        <v>7883.1121599999997</v>
      </c>
      <c r="G165" s="14">
        <f t="shared" si="16"/>
        <v>7883.1121599999997</v>
      </c>
    </row>
    <row r="166" spans="1:7" ht="94.5">
      <c r="A166" s="21">
        <v>1</v>
      </c>
      <c r="B166" s="25" t="s">
        <v>112</v>
      </c>
      <c r="C166" s="49" t="s">
        <v>82</v>
      </c>
      <c r="D166" s="38">
        <v>1</v>
      </c>
      <c r="E166" s="37">
        <v>147.16</v>
      </c>
      <c r="F166" s="13">
        <f t="shared" si="17"/>
        <v>147.16</v>
      </c>
      <c r="G166" s="14">
        <f t="shared" si="16"/>
        <v>147.16</v>
      </c>
    </row>
    <row r="167" spans="1:7" ht="27">
      <c r="A167" s="21">
        <v>24</v>
      </c>
      <c r="B167" s="25" t="s">
        <v>126</v>
      </c>
      <c r="C167" s="49" t="s">
        <v>82</v>
      </c>
      <c r="D167" s="38">
        <v>1</v>
      </c>
      <c r="E167" s="37">
        <v>38.488</v>
      </c>
      <c r="F167" s="13">
        <f t="shared" si="17"/>
        <v>38.488</v>
      </c>
      <c r="G167" s="14">
        <f t="shared" si="16"/>
        <v>38.488</v>
      </c>
    </row>
    <row r="168" spans="1:7" ht="27">
      <c r="A168" s="21">
        <v>1</v>
      </c>
      <c r="B168" s="25" t="s">
        <v>132</v>
      </c>
      <c r="C168" s="21" t="s">
        <v>14</v>
      </c>
      <c r="D168" s="38">
        <v>1</v>
      </c>
      <c r="E168" s="18">
        <v>90.559999999999988</v>
      </c>
      <c r="F168" s="13">
        <f t="shared" si="17"/>
        <v>90.559999999999988</v>
      </c>
      <c r="G168" s="14">
        <f t="shared" si="16"/>
        <v>90.559999999999988</v>
      </c>
    </row>
    <row r="169" spans="1:7" ht="40.5">
      <c r="A169" s="21">
        <v>2</v>
      </c>
      <c r="B169" s="25" t="s">
        <v>149</v>
      </c>
      <c r="C169" s="21" t="s">
        <v>14</v>
      </c>
      <c r="D169" s="38">
        <v>1</v>
      </c>
      <c r="E169" s="18">
        <v>192.43999999999997</v>
      </c>
      <c r="F169" s="13">
        <f t="shared" si="17"/>
        <v>192.43999999999997</v>
      </c>
      <c r="G169" s="14">
        <f t="shared" si="16"/>
        <v>192.43999999999997</v>
      </c>
    </row>
    <row r="170" spans="1:7" ht="27">
      <c r="A170" s="21">
        <v>3</v>
      </c>
      <c r="B170" s="25" t="s">
        <v>133</v>
      </c>
      <c r="C170" s="21" t="s">
        <v>14</v>
      </c>
      <c r="D170" s="38">
        <v>3</v>
      </c>
      <c r="E170" s="37">
        <v>45.279999999999994</v>
      </c>
      <c r="F170" s="13">
        <f t="shared" si="17"/>
        <v>45.279999999999994</v>
      </c>
      <c r="G170" s="14">
        <f t="shared" si="16"/>
        <v>135.83999999999997</v>
      </c>
    </row>
    <row r="171" spans="1:7">
      <c r="A171" s="21">
        <v>4</v>
      </c>
      <c r="B171" s="25" t="s">
        <v>134</v>
      </c>
      <c r="C171" s="21" t="s">
        <v>14</v>
      </c>
      <c r="D171" s="38">
        <v>3</v>
      </c>
      <c r="E171" s="37">
        <v>13.017999999999999</v>
      </c>
      <c r="F171" s="13">
        <f t="shared" si="17"/>
        <v>13.017999999999999</v>
      </c>
      <c r="G171" s="14">
        <f t="shared" si="16"/>
        <v>39.053999999999995</v>
      </c>
    </row>
    <row r="172" spans="1:7" ht="27">
      <c r="A172" s="21">
        <v>5</v>
      </c>
      <c r="B172" s="25" t="s">
        <v>150</v>
      </c>
      <c r="C172" s="21" t="s">
        <v>14</v>
      </c>
      <c r="D172" s="38">
        <v>1</v>
      </c>
      <c r="E172" s="18">
        <v>39.619999999999997</v>
      </c>
      <c r="F172" s="13">
        <f t="shared" si="17"/>
        <v>39.619999999999997</v>
      </c>
      <c r="G172" s="14">
        <f t="shared" si="16"/>
        <v>39.619999999999997</v>
      </c>
    </row>
    <row r="173" spans="1:7" ht="27">
      <c r="A173" s="21">
        <v>6</v>
      </c>
      <c r="B173" s="25" t="s">
        <v>151</v>
      </c>
      <c r="C173" s="21" t="s">
        <v>14</v>
      </c>
      <c r="D173" s="38">
        <v>1</v>
      </c>
      <c r="E173" s="18">
        <v>22.639999999999997</v>
      </c>
      <c r="F173" s="13">
        <f t="shared" si="17"/>
        <v>22.639999999999997</v>
      </c>
      <c r="G173" s="14">
        <f t="shared" si="16"/>
        <v>22.639999999999997</v>
      </c>
    </row>
    <row r="174" spans="1:7" ht="27">
      <c r="A174" s="21">
        <v>7</v>
      </c>
      <c r="B174" s="25" t="s">
        <v>152</v>
      </c>
      <c r="C174" s="21" t="s">
        <v>14</v>
      </c>
      <c r="D174" s="38">
        <v>1</v>
      </c>
      <c r="E174" s="18">
        <v>16.979999999999997</v>
      </c>
      <c r="F174" s="13">
        <f t="shared" si="17"/>
        <v>16.979999999999997</v>
      </c>
      <c r="G174" s="14">
        <f t="shared" si="16"/>
        <v>16.979999999999997</v>
      </c>
    </row>
    <row r="175" spans="1:7">
      <c r="A175" s="21">
        <v>8</v>
      </c>
      <c r="B175" s="25" t="s">
        <v>153</v>
      </c>
      <c r="C175" s="21" t="s">
        <v>14</v>
      </c>
      <c r="D175" s="38">
        <v>1</v>
      </c>
      <c r="E175" s="18">
        <v>30.563999999999997</v>
      </c>
      <c r="F175" s="13">
        <f t="shared" si="17"/>
        <v>30.563999999999997</v>
      </c>
      <c r="G175" s="14">
        <f t="shared" si="16"/>
        <v>30.563999999999997</v>
      </c>
    </row>
    <row r="176" spans="1:7" ht="27">
      <c r="A176" s="21">
        <v>9</v>
      </c>
      <c r="B176" s="25" t="s">
        <v>135</v>
      </c>
      <c r="C176" s="21" t="s">
        <v>14</v>
      </c>
      <c r="D176" s="38">
        <v>1</v>
      </c>
      <c r="E176" s="18">
        <v>10.187999999999999</v>
      </c>
      <c r="F176" s="13">
        <f t="shared" si="17"/>
        <v>10.187999999999999</v>
      </c>
      <c r="G176" s="14">
        <f t="shared" si="16"/>
        <v>10.187999999999999</v>
      </c>
    </row>
    <row r="177" spans="1:10" ht="27">
      <c r="A177" s="21">
        <v>10</v>
      </c>
      <c r="B177" s="25" t="s">
        <v>136</v>
      </c>
      <c r="C177" s="21" t="s">
        <v>14</v>
      </c>
      <c r="D177" s="38">
        <v>19</v>
      </c>
      <c r="E177" s="18">
        <v>14.149999999999999</v>
      </c>
      <c r="F177" s="13">
        <f t="shared" si="17"/>
        <v>14.149999999999999</v>
      </c>
      <c r="G177" s="14">
        <f t="shared" si="16"/>
        <v>268.84999999999997</v>
      </c>
    </row>
    <row r="178" spans="1:10" ht="27">
      <c r="A178" s="21">
        <v>11</v>
      </c>
      <c r="B178" s="25" t="s">
        <v>137</v>
      </c>
      <c r="C178" s="21" t="s">
        <v>14</v>
      </c>
      <c r="D178" s="38">
        <v>2</v>
      </c>
      <c r="E178" s="18">
        <v>5.3543599999999998</v>
      </c>
      <c r="F178" s="13">
        <f t="shared" si="17"/>
        <v>5.3543599999999998</v>
      </c>
      <c r="G178" s="14">
        <f t="shared" si="16"/>
        <v>10.70872</v>
      </c>
    </row>
    <row r="179" spans="1:10" ht="27">
      <c r="A179" s="21">
        <v>12</v>
      </c>
      <c r="B179" s="25" t="s">
        <v>138</v>
      </c>
      <c r="C179" s="21" t="s">
        <v>14</v>
      </c>
      <c r="D179" s="38">
        <v>1</v>
      </c>
      <c r="E179" s="18">
        <v>5.0939999999999994</v>
      </c>
      <c r="F179" s="13">
        <f t="shared" si="17"/>
        <v>5.0939999999999994</v>
      </c>
      <c r="G179" s="14">
        <f t="shared" si="16"/>
        <v>5.0939999999999994</v>
      </c>
    </row>
    <row r="180" spans="1:10" ht="14.25">
      <c r="A180" s="32"/>
      <c r="B180" s="33" t="s">
        <v>42</v>
      </c>
      <c r="C180" s="33"/>
      <c r="D180" s="33"/>
      <c r="E180" s="33"/>
      <c r="F180" s="33"/>
      <c r="G180" s="34">
        <f>SUM(G156:G179)</f>
        <v>13160.073546666665</v>
      </c>
      <c r="H180" s="35">
        <f>G180/$G$181</f>
        <v>0.32347208244535003</v>
      </c>
    </row>
    <row r="181" spans="1:10" ht="14.25">
      <c r="A181" s="32"/>
      <c r="B181" s="33" t="s">
        <v>154</v>
      </c>
      <c r="C181" s="33"/>
      <c r="D181" s="33"/>
      <c r="E181" s="33"/>
      <c r="F181" s="33"/>
      <c r="G181" s="70">
        <f>G180+G154+G135+G126+G103+G74+G52+G41+G35</f>
        <v>40683.800120185129</v>
      </c>
      <c r="H181" s="35">
        <f>SUM(H5:H180)</f>
        <v>1</v>
      </c>
      <c r="J181" s="71"/>
    </row>
    <row r="182" spans="1:10" ht="14.25">
      <c r="A182" s="72"/>
      <c r="B182" s="72" t="s">
        <v>155</v>
      </c>
      <c r="C182" s="72"/>
      <c r="D182" s="72"/>
      <c r="E182" s="72"/>
      <c r="F182" s="72"/>
      <c r="G182" s="73">
        <f>G181*20/100</f>
        <v>8136.7600240370257</v>
      </c>
    </row>
    <row r="183" spans="1:10" ht="14.25">
      <c r="A183" s="74"/>
      <c r="B183" s="72" t="s">
        <v>156</v>
      </c>
      <c r="C183" s="72"/>
      <c r="D183" s="72"/>
      <c r="E183" s="72"/>
      <c r="F183" s="72"/>
      <c r="G183" s="73">
        <f>G182+G181</f>
        <v>48820.560144222152</v>
      </c>
    </row>
    <row r="185" spans="1:10" ht="14.25">
      <c r="A185" s="75" t="s">
        <v>157</v>
      </c>
      <c r="B185" s="75"/>
      <c r="C185" s="75"/>
      <c r="D185" s="75"/>
      <c r="E185" s="75"/>
      <c r="F185" s="75"/>
      <c r="G185" s="75"/>
      <c r="H185" s="76"/>
      <c r="I185" s="76"/>
    </row>
  </sheetData>
  <mergeCells count="4">
    <mergeCell ref="A1:H1"/>
    <mergeCell ref="A2:G2"/>
    <mergeCell ref="A155:G155"/>
    <mergeCell ref="A185:G185"/>
  </mergeCells>
  <pageMargins left="0.78740157480314965" right="0.39370078740157483" top="0.78740157480314965" bottom="0.39370078740157483" header="0.19685039370078741" footer="0.19685039370078741"/>
  <pageSetup paperSize="9" scale="88" orientation="portrait" verticalDpi="4294967295" r:id="rId1"/>
  <headerFooter alignWithMargins="0">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Caval-1</vt:lpstr>
      <vt:lpstr>'Caval-1'!Print_Area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Armen Yeghoyan</dc:creator>
  <cp:lastModifiedBy>Armen Yeghoyan</cp:lastModifiedBy>
  <dcterms:created xsi:type="dcterms:W3CDTF">2026-08-20T12:10:41Z</dcterms:created>
  <dcterms:modified xsi:type="dcterms:W3CDTF">2026-08-20T12:11:25Z</dcterms:modified>
  <cp:keywords>https://mul2.yerevan.am/tasks/3102236/oneclick?token=f27f6a573dd6e516c7c9b5391f6fdae1</cp:keywords>
</cp:coreProperties>
</file>